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73BDE01-ED26-48BB-ABC2-B31BC8E2ADC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T7" i="1"/>
  <c r="BT8" i="1"/>
  <c r="BF9" i="1"/>
  <c r="BT9" i="1"/>
  <c r="BF10" i="1"/>
  <c r="BT10" i="1"/>
  <c r="BF11" i="1"/>
  <c r="BT11" i="1"/>
  <c r="BF12" i="1"/>
  <c r="BT12" i="1"/>
  <c r="BF13" i="1"/>
  <c r="BT13" i="1"/>
  <c r="BF14" i="1"/>
  <c r="BT14" i="1"/>
  <c r="BF15" i="1"/>
  <c r="BT15" i="1"/>
  <c r="BF16" i="1"/>
  <c r="BT16" i="1"/>
  <c r="BF17" i="1"/>
  <c r="BT17" i="1"/>
  <c r="BT18" i="1"/>
  <c r="BT19" i="1"/>
  <c r="BF20" i="1"/>
  <c r="BT20" i="1"/>
  <c r="BF21" i="1"/>
  <c r="BT21" i="1"/>
  <c r="BF22" i="1"/>
  <c r="BT22" i="1"/>
  <c r="BF23" i="1"/>
  <c r="BT23" i="1"/>
  <c r="BF24" i="1"/>
  <c r="BT24" i="1"/>
  <c r="BF25" i="1"/>
  <c r="BT25" i="1"/>
  <c r="BF26" i="1"/>
  <c r="BT26" i="1"/>
  <c r="BF27" i="1"/>
  <c r="BT27" i="1"/>
  <c r="BT28" i="1"/>
  <c r="BF29" i="1"/>
  <c r="BT29" i="1"/>
  <c r="BT30" i="1"/>
  <c r="BF31" i="1"/>
  <c r="BT31" i="1"/>
  <c r="BF32" i="1"/>
  <c r="BT32" i="1"/>
  <c r="BF33" i="1"/>
  <c r="BT33" i="1"/>
  <c r="BF34" i="1"/>
  <c r="BT34" i="1"/>
  <c r="BT35" i="1"/>
  <c r="BF36" i="1"/>
  <c r="BT36" i="1"/>
  <c r="BF37" i="1"/>
  <c r="BT37" i="1"/>
  <c r="BT38" i="1"/>
  <c r="BF39" i="1"/>
  <c r="BT39" i="1"/>
  <c r="BT40" i="1"/>
  <c r="BT41" i="1"/>
  <c r="BF42" i="1"/>
  <c r="BT42" i="1"/>
  <c r="BF43" i="1"/>
  <c r="BT43" i="1"/>
  <c r="BF44" i="1"/>
  <c r="BT44" i="1"/>
  <c r="BT45" i="1"/>
  <c r="BT46" i="1"/>
  <c r="BF47" i="1"/>
  <c r="BT47" i="1"/>
  <c r="BT48" i="1"/>
  <c r="BF49" i="1"/>
  <c r="BT49" i="1"/>
  <c r="BF50" i="1"/>
  <c r="BT50" i="1"/>
  <c r="BF51" i="1"/>
  <c r="BT51" i="1"/>
  <c r="BF52" i="1"/>
  <c r="BT52" i="1"/>
  <c r="BT53" i="1"/>
  <c r="BF54" i="1"/>
  <c r="BT54" i="1"/>
  <c r="BT55" i="1"/>
  <c r="BT56" i="1"/>
  <c r="BF57" i="1"/>
  <c r="BT57" i="1"/>
  <c r="BT58" i="1"/>
  <c r="BT59" i="1"/>
  <c r="BT60" i="1"/>
  <c r="BT61" i="1"/>
  <c r="BF62" i="1"/>
  <c r="BT62" i="1"/>
  <c r="BF63" i="1"/>
  <c r="BT63" i="1"/>
  <c r="BF64" i="1"/>
  <c r="BT64" i="1"/>
  <c r="BT65" i="1"/>
  <c r="BF66" i="1"/>
  <c r="BT66" i="1"/>
  <c r="BF67" i="1"/>
  <c r="BT67" i="1"/>
  <c r="BF68" i="1"/>
  <c r="BT68" i="1"/>
  <c r="BT69" i="1"/>
  <c r="BF70" i="1"/>
  <c r="BT70" i="1"/>
  <c r="BF71" i="1"/>
  <c r="BT71" i="1"/>
  <c r="BT72" i="1"/>
  <c r="BF73" i="1"/>
  <c r="BT73" i="1"/>
  <c r="BF74" i="1"/>
  <c r="BT74" i="1"/>
  <c r="BF75" i="1"/>
  <c r="BT75" i="1"/>
  <c r="BT76" i="1"/>
  <c r="BF77" i="1"/>
  <c r="BT77" i="1"/>
  <c r="BT78" i="1"/>
  <c r="BF79" i="1"/>
  <c r="BT79" i="1"/>
  <c r="BF80" i="1"/>
  <c r="BT80" i="1"/>
  <c r="BT81" i="1"/>
  <c r="BT82" i="1"/>
  <c r="BF83" i="1"/>
  <c r="BT83" i="1"/>
  <c r="BF84" i="1"/>
  <c r="BT84" i="1"/>
  <c r="BF85" i="1"/>
  <c r="BT85" i="1"/>
  <c r="BT86" i="1"/>
  <c r="BT87" i="1"/>
</calcChain>
</file>

<file path=xl/sharedStrings.xml><?xml version="1.0" encoding="utf-8"?>
<sst xmlns="http://schemas.openxmlformats.org/spreadsheetml/2006/main" count="5238" uniqueCount="1583">
  <si>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</si>
  <si>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</si>
  <si>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</si>
  <si>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</si>
  <si>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</si>
  <si>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</si>
  <si>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</si>
  <si>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</si>
  <si>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</si>
  <si>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</si>
  <si>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</si>
  <si>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</si>
  <si>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</si>
  <si>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</si>
  <si>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</si>
  <si>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</si>
  <si>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</si>
  <si>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</si>
  <si>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</si>
  <si>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</si>
  <si>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</si>
  <si>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</si>
  <si>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</si>
  <si>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</si>
  <si>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</si>
  <si>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</si>
  <si>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</si>
  <si>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</si>
  <si>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</si>
  <si>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</si>
  <si>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</si>
  <si>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</si>
  <si>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</si>
  <si>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</si>
  <si>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</si>
  <si>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</si>
  <si>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</si>
  <si>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</si>
  <si>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</si>
  <si>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</si>
  <si>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</si>
  <si>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</si>
  <si>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</si>
  <si>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</si>
  <si>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</si>
  <si>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</si>
  <si>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</si>
  <si>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</si>
  <si>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</si>
  <si>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</si>
  <si>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</si>
  <si>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</si>
  <si>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</si>
  <si>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</si>
  <si>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</si>
  <si>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</si>
  <si>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</si>
  <si>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</si>
  <si>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</si>
  <si>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</si>
  <si>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</si>
  <si>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</si>
  <si>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</si>
  <si>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</si>
  <si>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</si>
  <si>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</si>
  <si>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</si>
  <si>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</si>
  <si>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</si>
  <si>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</si>
  <si>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</si>
  <si>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</si>
  <si>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</si>
  <si>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Koreinik, K; Mandel, A; Pilvik, ML; Praakli, K; Vihman, VA</t>
  </si>
  <si>
    <t/>
  </si>
  <si>
    <t>Koreinik, Kadri; Mandel, Aive; Pilvik, Maarja-Liisa; Praakli, Kristiina; Vihman, Virve-Anneli</t>
  </si>
  <si>
    <t>Outsourcing teenage language: a participatory approach for exploring speech and text messaging</t>
  </si>
  <si>
    <t>LINGUISTICS VANGUARD</t>
  </si>
  <si>
    <t>English</t>
  </si>
  <si>
    <t>Article; Early Access</t>
  </si>
  <si>
    <t>citizen sociolinguistics; Estonian; remote data collection; variation studies; youth language</t>
  </si>
  <si>
    <t>MEDIATIZATION; TRADITIONS; ENGLISH</t>
  </si>
  <si>
    <t>This paper presents a remote method used for engaging teenagers as citizen sociolinguists within the research project Teen Speak in Estonia. The project, launched in January 2020, aims to investigate young people's language by creating the first systematic dual corpus of Estonian teenagers' spoken language and text messaging. Previously, youth language in Estonia has not been the subject of much research. Yet scholarly attention to teenage language usage has been on the rise internationally, with corpora compiled in English and several other languages. The article describes the process of recruiting and training participants, as well as adjustments made to data collection in connection with the outbreak of COVID-19 and the restrictions which followed. While the pandemic did modestly interfere with the participatory approach, the data collection was successfully carried out, thanks primarily to well-networked and dedicated 9- to 18-year-old participants. Notwithstanding a gender imbalance, the corpus of 97 h of speech and nearly 60,000 words of text messages will facilitate research into Estonian teenagers' Estonian-English codeswitching and other linguistic features, across two registers. The remote method is recommended for use elsewhere, especially in places where mutual trust prevails, and teenagers claim a fair amount of independence, responsibility and facility with online applications.</t>
  </si>
  <si>
    <t>[Koreinik, Kadri] Univ Tartu, Inst Estonian &amp; Gen Linguist, Ulikooli 18, EE-50090 Tartu, Estonia; [Koreinik, Kadri; Mandel, Aive; Pilvik, Maarja-Liisa; Praakli, Kristiina; Vihman, Virve-Anneli] Univ Tartu, Inst Estonian &amp; Gen Linguist, Tartu, Estonia</t>
  </si>
  <si>
    <t>University of Tartu; University of Tartu</t>
  </si>
  <si>
    <t>Koreinik, K (corresponding author), Univ Tartu, Inst Estonian &amp; Gen Linguist, Ulikooli 18, EE-50090 Tartu, Estonia.</t>
  </si>
  <si>
    <t>kadri.koreinik@ut.ee</t>
  </si>
  <si>
    <t>Teen Speak in Estonia project from the Estonian Language and Culture in the Digital Age R&amp;D programme of the Estonian Ministry of Education and Research [EKKD3]; University of Tartu</t>
  </si>
  <si>
    <t>Teen Speak in Estonia project from the Estonian Language and Culture in the Digital Age R&amp;D programme of the Estonian Ministry of Education and Research; University of Tartu</t>
  </si>
  <si>
    <t>X We gratefully acknowledge funding for the Teen Speak in Estonia project from the Estonian anguage and Culture in the Digital Age (2019-2027) R &amp; D programme of the Estonian Ministry of Education and Research (grant nr. EKKD3), and from the Kadri, Nikolai, and Gerda ouk research fund at the University of Tartu. In addition, we are very grateful to all the teenagers who participated in the project as language ambassadors and friends, as well as their parents for approving and supporting their participation and their schools for assistance with the recruitment process and ongoing interest in the results. Finally, we extend our heartfelt thanks also to our team of transcribers.</t>
  </si>
  <si>
    <t>WALTER DE GRUYTER GMBH</t>
  </si>
  <si>
    <t>BERLIN</t>
  </si>
  <si>
    <t>GENTHINER STRASSE 13, D-10785 BERLIN, GERMANY</t>
  </si>
  <si>
    <t>2199-174X</t>
  </si>
  <si>
    <t>LINGUIST VANGUARD</t>
  </si>
  <si>
    <t>Linguist. Vanguard</t>
  </si>
  <si>
    <t>2023 JUN 5</t>
  </si>
  <si>
    <t>10.1515/lingvan-2021-0152</t>
  </si>
  <si>
    <t>JUN 2023</t>
  </si>
  <si>
    <t>Linguistics; Language &amp; Linguistics</t>
  </si>
  <si>
    <t>Social Science Citation Index (SSCI); Arts &amp; Humanities Citation Index (A&amp;HCI)</t>
  </si>
  <si>
    <t>Linguistics</t>
  </si>
  <si>
    <t>I1XU6</t>
  </si>
  <si>
    <t>hybrid</t>
  </si>
  <si>
    <t>2023-10-16</t>
  </si>
  <si>
    <t>WOS:001000791900001</t>
  </si>
  <si>
    <t>Tenor, C; Himma-Kadakas, M</t>
  </si>
  <si>
    <t>Tenor, Carina; Himma-Kadakas, Marju</t>
  </si>
  <si>
    <t>Voiceless Youth - Reasons (Not) to Involve Minors in News Coverage</t>
  </si>
  <si>
    <t>JOURNALISM PRACTICE</t>
  </si>
  <si>
    <t>News sources; young people; media accountability; sociology of childhood; media ethics; children's rights; journalism practice</t>
  </si>
  <si>
    <t>TELEVISION-NEWS; YOUNG-PEOPLE; JOURNALISTS; CHILDREN</t>
  </si>
  <si>
    <t>Previous research has shown that young people's voices are under- and misrepresented in the news. However, the editorial mechanisms behind this outcome remain largely unexplored. Drawing from the professional frame of media accountability, young people present journalism with a double challenge: to avoid harm while enabling participation. In this paper, we examine editorial mechanisms of including/excluding young people in the news in Sweden and Estonia through an overview of ethical breach cases affecting minors and a set of semi-structured interviews with editors. These investigations are set in the context of digital changes and from the perspectives of children's rights and childhood as a social construct. The interview study revealed that facilitating the freedom of expression might be an editorial ideal, but in practice, minors have limited value as news sources. While editors paid close attention to protective measures for underage interviewees, these measures were sometimes inconsistent and overly protective. Furthermore, the majority of ethical breach cases concerned children who were talked about, rather than with. Therefore, we argue that current editorial interpretations of media accountability limit young people's voices in the news, while still failing to provide an effective remedy for harm.</t>
  </si>
  <si>
    <t>[Tenor, Carina; Himma-Kadakas, Marju] Karlstad Univ, Dept Geog Media &amp; Commun, Karlstad, Sweden</t>
  </si>
  <si>
    <t>Karlstad University</t>
  </si>
  <si>
    <t>Tenor, C (corresponding author), Karlstad Univ, Dept Geog Media &amp; Commun, Karlstad, Sweden.</t>
  </si>
  <si>
    <t>carina.tenor@kau.se</t>
  </si>
  <si>
    <t>Himma-Kadakas, Marju/B-5244-2018</t>
  </si>
  <si>
    <t>Himma-Kadakas, Marju/0000-0001-9441-7162</t>
  </si>
  <si>
    <t>ROUTLEDGE JOURNALS, TAYLOR &amp; FRANCIS LTD</t>
  </si>
  <si>
    <t>ABINGDON</t>
  </si>
  <si>
    <t>2-4 PARK SQUARE, MILTON PARK, ABINGDON OX14 4RN, OXON, ENGLAND</t>
  </si>
  <si>
    <t>1751-2786</t>
  </si>
  <si>
    <t>1751-2794</t>
  </si>
  <si>
    <t>JOURNAL PRACT</t>
  </si>
  <si>
    <t>Journal. Pract.</t>
  </si>
  <si>
    <t>2023 MAY 4</t>
  </si>
  <si>
    <t>10.1080/17512786.2023.2206810</t>
  </si>
  <si>
    <t>MAY 2023</t>
  </si>
  <si>
    <t>Communication</t>
  </si>
  <si>
    <t>Social Science Citation Index (SSCI)</t>
  </si>
  <si>
    <t>F1DS2</t>
  </si>
  <si>
    <t>Green Published, hybrid</t>
  </si>
  <si>
    <t>WOS:000979827800001</t>
  </si>
  <si>
    <t>Rämmer, A</t>
  </si>
  <si>
    <t>Rammer, Algo</t>
  </si>
  <si>
    <t>Agricultural Societies as Shapers of Estonian Farmers</t>
  </si>
  <si>
    <t>TUNA-AJALOOKULTUURI AJAKIRI</t>
  </si>
  <si>
    <t>Estonian</t>
  </si>
  <si>
    <t>Article</t>
  </si>
  <si>
    <t>The more extensive sale of farms that began in the Baltic provinces in the mid-19th century due to pressure from the central authorities put tenant farmers in a situation where they had to make a choice - whether to continue as a tenant or to make a fresh start in freeholder status. The low profitability of agriculture made farmers, who had lived as serfs only half a century ago, cautious in regard to purchasing farms outright. Transition from the previously prevailing methods to more intensive agriculture based on science was required to increase the income of farmsteads. County agricultural societies that operated in Southern Estonia and the writings of Carl Robert Jakobson convincingly demonstrated to farm folk the need to transition to agriculture based on science. Support for this conviction broadened continuously. The effects of this shift in attitude were initially limited to the adoption of the swivel plough. The paucity of farmstead incomes prevented farmers from taking the next step, the transition to dairy farming and the production of butter and cheese. A number of parochial agricultural associations had been formed in addition to the county agricultural societies in both Southern and Northern Estonia by the start of the 20th century. The congress of representatives of Estonian agricultural societies held in 1899 endorsed a `new plan for improving the economic conditions of the Estonian people'. At its more general level, the plan is associated with the understanding phrased by Jaan Tonisson (1898) that the prerequisite for the further social and cultural development of Estonians is the achievement of economic independence. This document calls for the development of cooperation to thereby compensate for the problem of smallness that had hitherto hindered the development of smallholdings and generated social tensions. The fostering of consultation work to improve the spread of knowledge and experiences is called for as another key course of action. Discernible progress was already achieved in the accomplishment of both tasks over the course of the subsequent ten years. A large number of diverse associations operated by the time that the First World War broke out, including cooperative dairies producing butter. A consultation network had been developed, and the frequency of the organisation of short-term and long-term agricultural courses taught in the Estonian language increased from year to year. The sphere of agriculture, primarily consultation work and cooperative activity, provided more than fifty Estonian specialists with jobs. As a rule, these specialists were relatively young individuals who were educated in agriculture. Umbrella associations that operated at the governorate level as mediators between farm folk and civil and military authorities, namely the Central Society of Agricultural Societies of Estonia (1909) and the Central Association of Northern Baltic Agricultural Societies (1913), acquired considerable authority in the years of the First World War. Many individuals who were associated with agricultural associations were elected members of the Estonian Provincial Assembly and are connected to the declaration of Estonian independence and the building of independent statehood.</t>
  </si>
  <si>
    <t>[Rammer, Algo] Sisekaitseakad, Tallinn, Estonia</t>
  </si>
  <si>
    <t>Rämmer, A (corresponding author), Sisekaitseakad, Tallinn, Estonia.</t>
  </si>
  <si>
    <t>algo.rammer@sisekaitse.ee</t>
  </si>
  <si>
    <t>RAHVUSARHIV-NATL ARCH ESTONIA</t>
  </si>
  <si>
    <t>TALLINN</t>
  </si>
  <si>
    <t>TONISMAGI 16, TALLINN, 10119, ESTONIA</t>
  </si>
  <si>
    <t>1406-4030</t>
  </si>
  <si>
    <t>TUNA-AJALOOKULT AJAK</t>
  </si>
  <si>
    <t>Tuna-Ajalookultuuri Ajak.</t>
  </si>
  <si>
    <t>+</t>
  </si>
  <si>
    <t>History</t>
  </si>
  <si>
    <t>Arts &amp; Humanities Citation Index (A&amp;HCI)</t>
  </si>
  <si>
    <t>L2NO5</t>
  </si>
  <si>
    <t>WOS:001021679700007</t>
  </si>
  <si>
    <t>Himma-Kadakas, M; Ferrer-Conill, R</t>
  </si>
  <si>
    <t>Himma-Kadakas, Marju; Ferrer-Conill, Raul</t>
  </si>
  <si>
    <t>Is news engagement worthwhile?: Studying young audiences' engagement with YouTuber-like news content</t>
  </si>
  <si>
    <t>NORDICOM REVIEW</t>
  </si>
  <si>
    <t>news engagement; worthwhileness; YouTube formats; news production; young audience engagement</t>
  </si>
  <si>
    <t>MEDIA USE; CONSUMPTION; JOURNALISM; REPERTOIRES; FOCUS; OLD</t>
  </si>
  <si>
    <t>While traditional media often fails to engage young audiences with news, YouTubers' content gains popularity and attracts attention with specific stylistic practices. Based on dimensions of audience engagement and a worthwhileness approach, this article examines how young audiences engage with YouTubers' formats and genres used in news media products. Findings of five focus group interviews with Estonian teenagers show that while specific dimensions of engagement may increase due to a more relatable format, interest in traditional news content remains limited regardless of repackaging to a YouTube-intrinsic production. This article contributes to audience studies by demonstrating to news organisations that trying to engage younger audiences through mere formatting while forgetting content might not be worthwhile. However, making news more entertaining and adopting the youth's interpretation of what news is could prime young audiences to consume news through social media.</t>
  </si>
  <si>
    <t>[Himma-Kadakas, Marju; Ferrer-Conill, Raul] Karlstad Univ, Dept Geog Media &amp; Commun, Karlstad, Sweden</t>
  </si>
  <si>
    <t>Himma-Kadakas, M (corresponding author), Karlstad Univ, Dept Geog Media &amp; Commun, Karlstad, Sweden.</t>
  </si>
  <si>
    <t>Ander Foundation (Anne-Marie och Gustaf Anders Stiftelse for mediaforskning)</t>
  </si>
  <si>
    <t>This research was conducted at the Ander Centre for Research on News and Opinion in the Digital Era (NODE), supported by the Ander Foundation (Anne-Marie och Gustaf Anders Stiftelse for mediaforskning).</t>
  </si>
  <si>
    <t>SCIENDO</t>
  </si>
  <si>
    <t>WARSAW</t>
  </si>
  <si>
    <t>BOGUMILA ZUGA 32A, WARSAW, MAZOVIA, POLAND</t>
  </si>
  <si>
    <t>1403-1108</t>
  </si>
  <si>
    <t>2001-5119</t>
  </si>
  <si>
    <t>NORD REV</t>
  </si>
  <si>
    <t>Nord. Rev.</t>
  </si>
  <si>
    <t>JUN 1</t>
  </si>
  <si>
    <t>10.2478/nor-2022-0010</t>
  </si>
  <si>
    <t>Emerging Sources Citation Index (ESCI)</t>
  </si>
  <si>
    <t>4E1MV</t>
  </si>
  <si>
    <t>Green Published, gold</t>
  </si>
  <si>
    <t>WOS:000847598000001</t>
  </si>
  <si>
    <t>Kallas, K; Toros, K; Falch-Eriksen, A</t>
  </si>
  <si>
    <t>Kallas, Kristina; Toros, Karmen; Falch-Eriksen, Asgeir</t>
  </si>
  <si>
    <t>BUILDING A COLLABORATIVE RELATIONSHIP WITH AN INVOLUNTARY PARENT IN CHILD PROTECTIVE SERVICES</t>
  </si>
  <si>
    <t>SOCIAL WORK-MAATSKAPLIKE WERK</t>
  </si>
  <si>
    <t>Child Protective Services; collaborative relationship; Estonia; involuntary parent; recognition; worker-client relationship</t>
  </si>
  <si>
    <t>SOCIAL-WORK-PRACTICE; WELFARE SERVICES; DIFFERENTIAL RESPONSE; USER PARTICIPATION; DECISION-MAKING; YOUNG PEOPLES; ENGAGEMENT; PRINCIPLES; FAMILIES; CLIENTS</t>
  </si>
  <si>
    <t>Building a collaborative relationship with an involuntary parent is challenging; however, the worker-client relationship is essential to promoting the wellbeing of the child and family. This article describes a small-scale qualitative study conducted with child protective workers in one region of Estonia. Findings indicate that in order to encourage involuntary parents to participate, it was crucial to learn what was provoking their resistance. Recognition was used to establish a collaborative relationship with involuntary parents. To reduce the unequal distribution of power, the parent was recognised as an equal partner and negative feelings were validated and understood as a normal reaction to intervention.</t>
  </si>
  <si>
    <t>[Kallas, Kristina; Toros, Karmen] Tallinn Univ, Sch Governance Law &amp; Soc, Tallinn, Estonia; [Falch-Eriksen, Asgeir] Oslo Metropolitan Univ, Norwegian Social Res, Oslo, Norway</t>
  </si>
  <si>
    <t>Tallinn University; Oslo Metropolitan University (OsloMet)</t>
  </si>
  <si>
    <t>Kallas, K (corresponding author), Tallinn Univ, Sch Governance Law &amp; Soc, Tallinn, Estonia.</t>
  </si>
  <si>
    <t>kristina.kallas@saaremaavald.ee; akarmen.lai@tlu.ee; sgeir.falch-eriksen@nova.hioa.no</t>
  </si>
  <si>
    <t>UNIV STELLENBOSCH, DEPT SOCIAL WORK</t>
  </si>
  <si>
    <t>STELLENBOSCH</t>
  </si>
  <si>
    <t>PO BOX 223, STELLENBOSCH, 7599, SOUTH AFRICA</t>
  </si>
  <si>
    <t>0037-8054</t>
  </si>
  <si>
    <t>2312-7198</t>
  </si>
  <si>
    <t>SOC WORK-MAATSK WERK</t>
  </si>
  <si>
    <t>Soc. Work-Maatsk. Werk</t>
  </si>
  <si>
    <t>10.15270/58-2-1040</t>
  </si>
  <si>
    <t>Social Work</t>
  </si>
  <si>
    <t>2E4TD</t>
  </si>
  <si>
    <t>gold</t>
  </si>
  <si>
    <t>WOS:000812220300006</t>
  </si>
  <si>
    <t>Kronberg, J</t>
  </si>
  <si>
    <t>Kronberg, Janika</t>
  </si>
  <si>
    <t>Combatant Using Weapons and Words. Arved Viirlaid 100</t>
  </si>
  <si>
    <t>Arved Viirlaid (11 April 1922-21 June 2015) participated as a combatant on the Finnish side in World War II. Later in exile, initially in London, living thereafter at length in Canada, he became one of the most acclaimed Estonian expatriate writers whose works have been translated the most. He dedicated himself to Estonia's fight for freedom in his writing and his social activity. Nowadays, Viirlaid's oeuvre and his combative pathos come across as being surprisingly topical. The basis of this publication is Arved Viirlaid's speech entitled 'Bottleneck - the Abyss', which he gave in 1972 at the Worldwide Estonian Festival in Toronto. This speech is found in the Estonian Literary Museum. In this speech, with the help of Estonian literature, he stresses the need to preserve the Estonian mother tongue in exile, yet also pins his hopes on the younger generation that is growing up in the Estonian homeland and expresses his faith that one day Estonia will once again become an independent country. Viirlaid provides comparative examples from Estonian exile and the book market in the United States and Canada. He recognises that the Estonian readership in exile is ageing, yet he encourages reading and propagates Estonian books. He sees Estonian books as the primary guarantor for preserving the Estonian spirit even in multicultural conditions, to express the situation using contemporary terminology. Since he was powerless to use weapons to fight against the Soviet occupation of his Estonian homeland, Viirlaid chose the word as his means of combat. He was also one of the most successful in this field, extending the fight across linguistic boundaries.</t>
  </si>
  <si>
    <t>janika@looming.ee</t>
  </si>
  <si>
    <t>D8NC9</t>
  </si>
  <si>
    <t>WOS:000971230100011</t>
  </si>
  <si>
    <t>Tatar, T</t>
  </si>
  <si>
    <t>Tatar, Tonis</t>
  </si>
  <si>
    <t>The Gripenberg Scandal as a Manifestation of Avant-garde Actionism</t>
  </si>
  <si>
    <t>KUNSTITEADUSLIKKE UURIMUSI</t>
  </si>
  <si>
    <t>The Gripenberg scandal, which was later described as 'the biggest scandal in Estonian arts', took place in late 1919, when Estonia had entered the final stages of its War of Independence. Maggie Gripenberg, a pioneer of modern dance from Finland, was performing in Tallinn and Tartu to celebrate the Estonians and Finns being brothers-in-arms in the ongoing war. Somewhat inexplicably, her performances in the Vanemuine Theatre in Tartu provoked a violent outburst by local bohemian avant-garde writers and artists. Gripenberg's first show in Tartu was interrupted by whistles and foot stomping by a group of well-known Estonian writers and artists. An all-out brawl, with violent physical encounters between members of the public, young progressive-minded writers and artists and visiting performers erupted during a succeeding show. This paper analyses the causes of these incidents. It proposes the hypothesis that the aggressive intervention by leading members of the Estonian avant-garde was a peculiar local manifestation of ideas and practices of Actionism, which was prevalent in European and Russian avant-garde circles at the time. The Gripenberg scandal was orchestrated by the Pallas Artists Society and the Siuru literary movement. Both represented the most modern strands of art and literature of the time in Estonia. Among the notable artists and writers that personally took part in the actions were the painter Ado Vabbe, who was eventually dragged to the stage and beaten by a Finnish male dancer, the writer August Alle, who also received a beating by the public, the novelist August Gailit, who escaped the Vanemuine Theatre through a WC window, the sculptor Anton Starkopf, the poet Henrik Visnapuu, the novelist Friedebert Tuglas and others. Strangely it was not conservatives who rebelled against visiting modern dancers but some of the young leading members of the local avant-garde. The Finnish dancers were, in fact, cheered and protected by the local bourgeois public. The guilty parties were detained by the police, and ended up paying fines for disorderly conduct. The scandal was followed by a heated debate in Estonian newspapers, with both those who provoked the scandal and indignant members of society taking turns explaining and evaluating what had happened. On the basis of these articles, as well as later memoirs, a number of possible motives for the aggressive reactions of the avant-garde writers and artists are examined. One possible motive was disappointment in the poor aesthetic quality of the performance. This was the justification offered by the initiators of the scandal, but it does not seem very plausible. It is more likely that the motives behind the scandal stemmed from self-esteem issues, as local modernist artists and writers felt that the local public did not appreciate modern artists from their own country. Other possible reasons behind the scandal were earlier conflicts between bohemian artists and the Tartu bourgeoisie, most notably local ladies' societies. Also, marketing considerations might have played a role, as the Siuru literary group cultivated a provocative and scandalous image in order to sell their books. Still, this also could not have been the main motive. Although some members of the bohemian avant-garde had socialist and communist leanings, it is not plausible that the writers and artists were expressing their support for the enemy in the Independence War with Soviet Russia. In fact, several of them were members of the Estonian People's Army. However, it is likely that they were defiant against art being used as a tool to celebrate official patriotism. The fact that the police detained and interrogated those who interfered in the first show definitely played a big role in provoking the brawl during the following show, as the avant-garde artists perceived this as a glaring violation against conventions of performative culture. The paper also analyses whether it is reasonable to regard the Gripenberg scandal as connected with Actionist artistic practices of the European and Russian avant-gardes. The article analyses the contacts and ties that Estonian artists and writers had with the international movement. These ties were diverse, although somewhat accidental. It is quite likely that by 1919 Italian Futurism, Russian Cubofuturism and German Expressionism had had effects on the ways that progressive Estonian artists and writers thought about the arts. The ten most characteristic traits of avant-garde Actionism are: 1) performativity, eventfulness, intervention and disruption of order, 2) orientation towards a wider audience, 3) glorification of power, vitality, energy, irrationality and the cult of individual freedom, 4) confrontation with traditional culture, 5) confrontation with the bourgeoisie, its morals, and set social order, 6) passionate enthusiasm, and exaggerated and aggressive rhetoric, 7) a playful, carnival-like tone, 8) eccentric conduct, and the importance of self-advertisement, 9) future orientation, and radical dissatisfaction with the current societal order and with artists' role in it, and 10) the cult of the artist, and the distance between artists and the masses. Using these criteria to analyse the Gripenberg scandal, the paper arrives at the following conclusions: 1) the actions taken by the young avant-garde artists and writers were eventful and included intervention, hooliganism and disruption of order, 2) the scandal was orientated towards a larger audience; claims that aggressive intervention constituted merely feedback regarding the performers are not plausible, 3) there was no Nietzschean glorification of power, vitality and energy involved; the bohemian artists and writers ended up humiliated, which does not correspond to the heroic narrative of the historic avant-garde, 4) the scandal is not a good example of confrontation between modernist and traditional culture as it involved other visiting modernist artists (and their fans), who were attacked by their modernist kinsmen in Tartu, 5) the scandal is an excellent example of confrontation with the bourgeoisie, 6) the scandal fits the criteria for exaggerated and aggressive rhetoric; instead of passionate enthusiasm, there was deep disappointment caused by the failure of the event, 7) there was no carnival-like, playful or humorous tone involved, 8) throwing rotten eggs, shouting and fighting were not all that eccentric but the scandal cemented Siuru's scandalous reputation, which was useful for advertising purposes, 9) no future-orientated programme can be detected, and 10) the cult of the artist and contrast with the common man were involved, even though, paradoxically, this included attacking fellow artists. The paper concludes that the Gripenberg scandal fulfils five of the ten criteria that were used to describe avant-garde Actionism. Two additional criteria can be considered partially fulfilled. Therefore it can be asserted that the incident indeed had a good deal in common with the radical Actionist, provocative and scandalous side of the European avant-garde movement. It is likely that the scandal would not have occurred if the involved artists and writers had not known about similar actions in European and Russian artistic circles. Although not very noble, witty or attractive, the Gripenberg scandal nevertheless was a step in synchronising the Estonian artistic life with the international avant-garde.</t>
  </si>
  <si>
    <t>[Tatar, Tonis] Univ Tartu, Art Hist, Tartu, Estonia</t>
  </si>
  <si>
    <t>University of Tartu</t>
  </si>
  <si>
    <t>Tatar, T (corresponding author), Univ Tartu, Art Hist, Tartu, Estonia.</t>
  </si>
  <si>
    <t>ESTONIAN SOCIETY ART HISTORIANS</t>
  </si>
  <si>
    <t>VABADUSE VALJAK 6, TALLINN, 10146, ESTONIA</t>
  </si>
  <si>
    <t>1406-2860</t>
  </si>
  <si>
    <t>KUNSTITEADUS UURIMUS</t>
  </si>
  <si>
    <t>Kunstiteaduslikke Uurimusi</t>
  </si>
  <si>
    <t>1-2</t>
  </si>
  <si>
    <t>Art</t>
  </si>
  <si>
    <t>6E1OA</t>
  </si>
  <si>
    <t>WOS:000883152500003</t>
  </si>
  <si>
    <t>Tuisk, A</t>
  </si>
  <si>
    <t>Tuisk, Astrid</t>
  </si>
  <si>
    <t>CHILDREN AS CONSUMERS AND CO-CREATORS OF CULTURAL PRODUCTS: THE IMPACT OF FOREIGN FILMS ON ESTONIAN CHILDREN'S CULTURE IN THE 1950s</t>
  </si>
  <si>
    <t>FOLKLORE-ELECTRONIC JOURNAL OF FOLKLORE</t>
  </si>
  <si>
    <t>children?s culture; interpretative reproduction; post-war period; Soviet cinema; Stalinist Estonia; trophy films; youth culture</t>
  </si>
  <si>
    <t>This article gives a folkloristic insight into how cinema and films in- fluenced Estonian children's culture in the late 1940s and in the 1950s. During this period, Estonia was occupied by the Soviet Union. Due to the lack of Soviet film production at that time, the cinemas began to show American, German, and other films of the 1930s, so-called foreign films or trophies. The post-World War II trophy films, which differed from Soviet films in both themes and images, but also ideals, characters, and soundtrack, became box-office hits. The source mate- rial comes from the relevant essays sent to the Estonian Folklore Archives at the Estonian Literary Museum. As memories show, cinema and films had a strong influence on children and young people. Trophy films had an impact on children's culture, and children's games and activities found inspiration in them. Children build the culture of their peers, being both consumers of the culture and creating a culture of their own based on the culture of adults. Adult films helped them to socialise and take part in cultural exchanges.</t>
  </si>
  <si>
    <t>[Tuisk, Astrid] Estonian Literary Museum, Estonian Folklore Arch, Tartu, Estonia</t>
  </si>
  <si>
    <t>Estonian Literary Museum</t>
  </si>
  <si>
    <t>Tuisk, A (corresponding author), Estonian Literary Museum, Estonian Folklore Arch, Tartu, Estonia.</t>
  </si>
  <si>
    <t>astrid.tuisk@folklore.ee</t>
  </si>
  <si>
    <t>Tuisk, Astrid/W-8010-2019</t>
  </si>
  <si>
    <t>Slovenian and Estonian Contemporary School Lore?; Slovenian Research Centre SAZU [BI-EE/20-22-009]; European Union through the European Regional Development Fund (Centre of Excellence in Estonian Studies) [BI-EE/20-22-009, ARRS P6-0088]</t>
  </si>
  <si>
    <t>Slovenian and Estonian Contemporary School Lore?; Slovenian Research Centre SAZU; European Union through the European Regional Development Fund (Centre of Excellence in Estonian Studies)</t>
  </si>
  <si>
    <t>The article is related to the bilateral research project ?Slovenian and Estonian Contemporary School Lore? of the Estonian Literary Museum and the Slovenian Research Centre SAZU (BI-EE/20-22-009, ARRS P6-0088) . The research for this paper was supported by the European Union through the European Regional Development Fund (Centre of Excellence in Estonian Studies, TK 145) .</t>
  </si>
  <si>
    <t>ESTONIAN LITERARY MUSEUM</t>
  </si>
  <si>
    <t>TARTU</t>
  </si>
  <si>
    <t>FOLK BELIEF &amp; MEDIA GRP, VANEMUISE 42-235, TARTU, 51003, ESTONIA</t>
  </si>
  <si>
    <t>1406-0957</t>
  </si>
  <si>
    <t>1406-0949</t>
  </si>
  <si>
    <t>FOLKLORE-EL J FOLKL</t>
  </si>
  <si>
    <t>Folklore-Electron. J. Folk.</t>
  </si>
  <si>
    <t>10.7592/FEJF2022.86.tuisk</t>
  </si>
  <si>
    <t>Folklore</t>
  </si>
  <si>
    <t>Arts &amp; Humanities - Other Topics</t>
  </si>
  <si>
    <t>5R8KY</t>
  </si>
  <si>
    <t>WOS:000874755300006</t>
  </si>
  <si>
    <t>Pilkington, H; Acik, N; Annist, A; Dähnke, I; Nartova, N; Yasaveev, I; Shilova, A</t>
  </si>
  <si>
    <t>Pilkington, Hilary; Acik, Necla; Annist, Aet; Daehnke, Iris; Nartova, Nadya; Yasaveev, Iskender; Shilova, Anastasiia</t>
  </si>
  <si>
    <t>Not apologising for a community: young people's responses to misrecognition and stigma</t>
  </si>
  <si>
    <t>JOURNAL OF YOUTH STUDIES</t>
  </si>
  <si>
    <t>Youth; activism; recognition politics; misrecognition; stigma; inequality</t>
  </si>
  <si>
    <t>SOCIAL STIGMA</t>
  </si>
  <si>
    <t>This article considers the experiences of four groups of young people (from Germany, Estonia, Russia and the UK) whose 'mode of being' is reduced or distorted in different ways as a result of misrecognition or stigmatisation. It argues that the responses young people make to this form of social subordination are enabled or constrained by the recognition status - misrecognition, absence of recognition or stigmatisation - they experience. It demonstrates that the experience of misrecognition and stigmatisation, in some cases, may constitute a resource to act and stimulate social change but that the institutional response to it may also work to re-embed the stigma or misrecognition that young people's action sought to counter. It argues that stigmatisation and misrecognition are more than the accumulation of negative representations of individuals or groups. They reflect the configuration of power relations that underpin the institutionalisation of the labelling of specific groups as unworthy of respect and deny them the opportunity to participate equally in social life. The outcome of the struggle for recognition is thus not a matter of young people 'choosing' a positive identity or showing the desire to engage but the willingness of society to open itself to that engagement.</t>
  </si>
  <si>
    <t>[Pilkington, Hilary] Univ Manchester, Dept Sociol, Manchester M13 9PL, Lancs, England; [Acik, Necla] Middlesex Univ, Sch Law, Dept Sociol &amp; Criminol, London, England; [Annist, Aet] Univ Tartu, Dept Ethnol, Tartu, Estonia; [Daehnke, Iris] CJD Hamburg, Hamburg, Germany; [Nartova, Nadya; Yasaveev, Iskender] Natl Res Univ Higher Sch Econ St Petersburg, Ctr Youth Studies, St Petersburg, Russia; [Shilova, Anastasiia] Natl Res Univ Higher Sch Econ, Masters Programme Visual Culture, Moscow, Russia</t>
  </si>
  <si>
    <t>University of Manchester; Middlesex University; University of Tartu; HSE University (National Research University Higher School of Economics)</t>
  </si>
  <si>
    <t>Pilkington, H (corresponding author), Univ Manchester, Dept Sociol, Manchester M13 9PL, Lancs, England.</t>
  </si>
  <si>
    <t>hilary.pilkington@manchester.ac.uk</t>
  </si>
  <si>
    <t>Nartova, Nadezhda/K-6388-2015</t>
  </si>
  <si>
    <t>Nartova, Nadezhda/0000-0001-9026-3047; Annist, Aet/0000-0003-1087-7044</t>
  </si>
  <si>
    <t>European Union [693221]; National Research University Higher School of Economics' Basic Research Programme [RS21]; H2020 Societal Challenges Programme [693221] Funding Source: H2020 Societal Challenges Programme</t>
  </si>
  <si>
    <t>European Union(European Union (EU)); National Research University Higher School of Economics' Basic Research Programme; H2020 Societal Challenges Programme(Horizon 2020)</t>
  </si>
  <si>
    <t>This work was supported by: the European Union's Horizon 2020 Research and Innovation programme under Grant Agreement no. 693221]; and the National Research University Higher School of Economics' Basic Research Programme RS21. This publication reflects only the views of the authors; the European Commission and Research Executive Agency are not responsible for any information it contains.</t>
  </si>
  <si>
    <t>1367-6261</t>
  </si>
  <si>
    <t>1469-9680</t>
  </si>
  <si>
    <t>J YOUTH STUD</t>
  </si>
  <si>
    <t>J. Youth Stud.</t>
  </si>
  <si>
    <t>MAR 16</t>
  </si>
  <si>
    <t>SI</t>
  </si>
  <si>
    <t>10.1080/13676261.2021.1973660</t>
  </si>
  <si>
    <t>DEC 2021</t>
  </si>
  <si>
    <t>Social Sciences, Interdisciplinary</t>
  </si>
  <si>
    <t>Social Sciences - Other Topics</t>
  </si>
  <si>
    <t>9X0ZY</t>
  </si>
  <si>
    <t>WOS:000731265200001</t>
  </si>
  <si>
    <t>Trumm, S; Sudulich, L</t>
  </si>
  <si>
    <t>Trumm, Siim; Sudulich, Laura</t>
  </si>
  <si>
    <t>A longitudinal study of online campaigning in the most digitally advanced society in the world</t>
  </si>
  <si>
    <t>JOURNAL OF ELECTIONS PUBLIC OPINION AND PARTIES</t>
  </si>
  <si>
    <t>SOCIAL MEDIA; WIN VOTES; GENDER; COMMUNICATION; NORMALIZATION; ELECTIONS; WEB; GAP</t>
  </si>
  <si>
    <t>The internet has become a key battleground for political parties and candidates running for office. Using data from three consecutive parliamentary elections in Estonia, spanning across the last decade, we map the extent to which candidates make use of online campaign tools. The availability of candidate survey data over time enables us to evaluate how online campaigning has evolved in a country at the forefront of digitalization. Our findings show that, despite a highly wired context, candidates still do not exploit the internet to its full potential. We observe a significant increment in candidates' presence on the web, but the effort remains limited in terms of the range of digital campaign tools used. In addition, we find that candidates' political profile has a limited influence on their digital proclivity, while young age and intensity of their overall campaign effort are stable predictors of it across the decade.</t>
  </si>
  <si>
    <t>[Trumm, Siim] Univ Nottingham, Sch Polit &amp; Int Relat, Nottingham, England; [Sudulich, Laura] Univ Essex, Dept Govt, Colchester, Essex, England</t>
  </si>
  <si>
    <t>University of Nottingham; University of Essex</t>
  </si>
  <si>
    <t>Sudulich, L (corresponding author), Univ Essex, Dept Govt, Colchester, Essex, England.</t>
  </si>
  <si>
    <t>l.sudulich@essex.ac.uk</t>
  </si>
  <si>
    <t>Trumm, Siim/0000-0002-2508-3346</t>
  </si>
  <si>
    <t>1745-7289</t>
  </si>
  <si>
    <t>1745-7297</t>
  </si>
  <si>
    <t>J ELECT PUBLIC OPIN</t>
  </si>
  <si>
    <t>J. Elect. Public Opin. Parties</t>
  </si>
  <si>
    <t>OCT 2</t>
  </si>
  <si>
    <t>10.1080/17457289.2021.2009484</t>
  </si>
  <si>
    <t>Political Science</t>
  </si>
  <si>
    <t>Government &amp; Law</t>
  </si>
  <si>
    <t>5N4LA</t>
  </si>
  <si>
    <t>Green Accepted</t>
  </si>
  <si>
    <t>WOS:000726472300001</t>
  </si>
  <si>
    <t>Kang, J; Salonen, A; Tolppanen, S; Scheersoi, A; Hense, J; Rannikmäe, M; Soobard, R; Keinonen, T</t>
  </si>
  <si>
    <t>Kang, Jingoo; Salonen, Anssi; Tolppanen, Sakari; Scheersoi, Annette; Hense, Jonathan; Rannikmae, Miia; Soobard, Regina; Keinonen, Tuula</t>
  </si>
  <si>
    <t>Effect of Embedded Careers Education in Science Lessons on Students' Interest, Awareness, and Aspirations</t>
  </si>
  <si>
    <t>INTERNATIONAL JOURNAL OF SCIENCE AND MATHEMATICS EDUCATION</t>
  </si>
  <si>
    <t>STEM aspiration; Career awareness; Embedded career education</t>
  </si>
  <si>
    <t>STEM; SCIENTISTS; ATTITUDE; GENDER; SCHOOL</t>
  </si>
  <si>
    <t>In the last decades, secondary school students have indicated a low interest in science and a lack of awareness of authentic science careers that may impede their aspiration to work in science-related fields in future. To raise students' aspirations, several studies used context-based approaches, but few integrated career aspects into the school curricula. Accordingly, this study aimed to promote lower secondary school students' interest in and awareness of science careers by introducing science career-related scenarios reflected in a real-world context as embedded careers education in science lessons. In this study, we explored the effect of the interventions on students' interest, awareness, and aspirations towards science careers using Estonian, Finnish, and German datasets. According to the results, the students participating in the project indicated a higher interest in science, aspiration towards science careers, and awareness of future careers than those who did not experience the embedded science career interventions. Also, the results showed that when students got more information about science careers at school, their interest in science was more easily transferred to their aspirations in science studies and careers. Thus, this result emphasizes the importance of fostering awareness of science careers at lower secondary schools in order to inspire young learners to engage in science studies and works in future.</t>
  </si>
  <si>
    <t>[Kang, Jingoo; Salonen, Anssi; Tolppanen, Sakari; Keinonen, Tuula] Univ Eastern Finland, Sch Appl Educ Sci &amp; Teacher Educ, Joensuu, Finland; [Scheersoi, Annette; Hense, Jonathan] Univ Bonn, Biol Educ, Bonn, Germany; [Rannikmae, Miia; Soobard, Regina] Univ Tartu, Ctr Sci Educ, Tartu, Estonia</t>
  </si>
  <si>
    <t>University of Eastern Finland; University of Bonn; University of Tartu</t>
  </si>
  <si>
    <t>Kang, J (corresponding author), Univ Eastern Finland, Sch Appl Educ Sci &amp; Teacher Educ, Joensuu, Finland.</t>
  </si>
  <si>
    <t>jingoo.kang@uef.fi</t>
  </si>
  <si>
    <t>Tolppanen, Sakari/GRS-3956-2022; Kang, Jingoo/S-5990-2016</t>
  </si>
  <si>
    <t>Kang, Jingoo/0000-0002-7391-3113; Scheersoi, Annette/0000-0002-5791-1142</t>
  </si>
  <si>
    <t>European Union [665100]; University of Eastern Finland (UEF); Kuopio University Hospital</t>
  </si>
  <si>
    <t>European Union(European Union (EU)); University of Eastern Finland (UEF); Kuopio University Hospital</t>
  </si>
  <si>
    <t>Open access funding provided by University of Eastern Finland (UEF) including Kuopio University Hospital. This project has received funding from the European Union's Horizon 2020 research and innovation program under grant agreement no. 665100.</t>
  </si>
  <si>
    <t>SPRINGER</t>
  </si>
  <si>
    <t>DORDRECHT</t>
  </si>
  <si>
    <t>VAN GODEWIJCKSTRAAT 30, 3311 GZ DORDRECHT, NETHERLANDS</t>
  </si>
  <si>
    <t>1571-0068</t>
  </si>
  <si>
    <t>1573-1774</t>
  </si>
  <si>
    <t>INT J SCI MATH EDUC</t>
  </si>
  <si>
    <t>Int. J. Sci. Math. Educ.</t>
  </si>
  <si>
    <t>JAN</t>
  </si>
  <si>
    <t>10.1007/s10763-021-10238-2</t>
  </si>
  <si>
    <t>NOV 2021</t>
  </si>
  <si>
    <t>Education &amp; Educational Research</t>
  </si>
  <si>
    <t>7Q6KA</t>
  </si>
  <si>
    <t>WOS:000722969900001</t>
  </si>
  <si>
    <t>Koiv, K; Saks, K; Paabort, H; Lendzhova, V; Smoter, M</t>
  </si>
  <si>
    <t>Koiv, Kerli; Saks, Katrin; Paabort, Heidi; Lendzhova, Vladislava; Smoter, Mateusz</t>
  </si>
  <si>
    <t>A Service Model for Self-Directed Learning of NEET Youth at the Local Government Level</t>
  </si>
  <si>
    <t>YOUTH &amp; SOCIETY</t>
  </si>
  <si>
    <t>NEET youth; self-directed learning; support services; service innovation</t>
  </si>
  <si>
    <t>PROVIDERS</t>
  </si>
  <si>
    <t>Given the increasing value of lifelong learning, self-directed learning (SDL) has become increasingly relevant over time. In rural areas with limited service resources, the main approach to NEET-youth depicts them more as young people in need, and less as people with the potential for self-development and participation in lifelong learning. The growing importance of people's return to education, flexible learning paths, and the need for quick adaptation and re-training in a rapidly changing society emphasizes the need to design service models for NEET-youth. This is in order to support their SDL skills, and indicate the service providers' role throughout the process. The empirical study in Estonia was grounded on the Double Diamond service design method using quantitative data on the respondents' readiness for SDL, and also qualitative data from service providers about their roles and the affordances of their services in supporting SDL skills. The model was tested with rural NEET-youth.</t>
  </si>
  <si>
    <t>[Koiv, Kerli; Saks, Katrin] Univ Tartu, Inst Educ, Tartu, Estonia; [Paabort, Heidi] Univ Tartu, Inst Social Studies, Tartu, Estonia; [Lendzhova, Vladislava] South West Univ, Blagoevgrad, Bulgaria; [Smoter, Mateusz] Inst Struct Res, Warsaw, Mazowieckie, Poland</t>
  </si>
  <si>
    <t>University of Tartu; University of Tartu; South-West University - Bulgaria</t>
  </si>
  <si>
    <t>Koiv, K (corresponding author), Univ Tartu, Salme 1a, EE-50103 Tartu, Estonia.;Koiv, K (corresponding author), Haanja Mnt 23, EE-66201 Rouge, Voru County, Estonia.</t>
  </si>
  <si>
    <t>kerli.koiv@ut.ee</t>
  </si>
  <si>
    <t>Saks, Katrin/CAA-3587-2022</t>
  </si>
  <si>
    <t>Smoter, Mateusz/0000-0001-5299-7111; Saks, Katrin/0000-0002-4084-8765; Paabort, Heidi/0000-0002-1363-8535; Koiv, Kerli/0000-0001-6383-7439</t>
  </si>
  <si>
    <t>COST (European Cooperation in Science and Technology) [CA18213]</t>
  </si>
  <si>
    <t>COST (European Cooperation in Science and Technology)(European Cooperation in Science and Technology (COST))</t>
  </si>
  <si>
    <t>The author(s) disclosed receipt of the following financial support for the research, authorship, and/or publication of this article: This article is based upon work from COST Action CA18213 Rural NEET Youth Network, supported by COST (European Cooperation in Science and Technology); www.cost.eu &lt; http://www.cost.eu/&gt;.</t>
  </si>
  <si>
    <t>SAGE PUBLICATIONS INC</t>
  </si>
  <si>
    <t>THOUSAND OAKS</t>
  </si>
  <si>
    <t>2455 TELLER RD, THOUSAND OAKS, CA 91320 USA</t>
  </si>
  <si>
    <t>0044-118X</t>
  </si>
  <si>
    <t>1552-8499</t>
  </si>
  <si>
    <t>YOUTH SOC</t>
  </si>
  <si>
    <t>Youth Soc.</t>
  </si>
  <si>
    <t>MAR</t>
  </si>
  <si>
    <t>2_SUPPL</t>
  </si>
  <si>
    <t>2_</t>
  </si>
  <si>
    <t>52S</t>
  </si>
  <si>
    <t>68S</t>
  </si>
  <si>
    <t>0044118X211058225</t>
  </si>
  <si>
    <t>10.1177/0044118X211058225</t>
  </si>
  <si>
    <t>Social Issues; Social Sciences, Interdisciplinary; Sociology</t>
  </si>
  <si>
    <t>Social Issues; Social Sciences - Other Topics; Sociology</t>
  </si>
  <si>
    <t>ZQ9CQ</t>
  </si>
  <si>
    <t>Bronze</t>
  </si>
  <si>
    <t>WOS:000720997600001</t>
  </si>
  <si>
    <t>Saar, M; Aavik, K</t>
  </si>
  <si>
    <t>Saar, Maarja; Aavik, Kadri</t>
  </si>
  <si>
    <t>Negotiating neoliberalism in the private sphere: narratives of Estonian single mothers</t>
  </si>
  <si>
    <t>JOURNAL OF BALTIC STUDIES</t>
  </si>
  <si>
    <t>Neoliberalism; gender; single mothers; private sphere; central and eastern europe; estonia</t>
  </si>
  <si>
    <t>GENDER; FAMILY; GLOBALIZATION; POSTFEMINISM; WOMEN; CARE</t>
  </si>
  <si>
    <t>Most studies on the processes and effects of neoliberalization concentrate on the public sphere. Some feminist scholars argue that young middle class women are increasingly becoming the bearers of neoliberalism - encouraged to achieve success in multiple areas of life. There is, however, a lack of empirical research on how women engage with neoliberal ideals in post-socialist settings. This article draws on 25 interviews with single mothers in Estonia to discuss how neoliberal ideology manifests itself in the private sphere. Our findings suggest that single mothers have an ambivalent relationship with neoliberalism as they are both challenging as well as reproducing this ideology in their everyday practices of gender and motherhood.</t>
  </si>
  <si>
    <t>[Saar, Maarja] Univ Jonkoping, Sch Educ &amp; Commun, Gjuterigatan 5, Jonkoping, Sweden; [Aavik, Kadri] Univ Helsinki, Sch Governance Law &amp; Soc, Gender Studies, Helsinki, Finland</t>
  </si>
  <si>
    <t>Jonkoping University; University of Helsinki</t>
  </si>
  <si>
    <t>Aavik, K (corresponding author), Univ Helsinki, Tallinn Univ Gender Studies, Sch Governance Law &amp; Soc, Helsinki, Finland.</t>
  </si>
  <si>
    <t>kadria@tlu.ee</t>
  </si>
  <si>
    <t>Aavik, Kadri/0000-0001-7028-5927</t>
  </si>
  <si>
    <t>Baltic Sea Foundation [20170034]</t>
  </si>
  <si>
    <t>Baltic Sea Foundation</t>
  </si>
  <si>
    <t>Maarja Saar's work for this article was supported by the Baltic Sea Foundation (grant number 20170034).</t>
  </si>
  <si>
    <t>ASSOC ADVANCEMENT BALTIC STUDIES INC</t>
  </si>
  <si>
    <t>PORTLAND</t>
  </si>
  <si>
    <t>3465 EAST BURNSIDE ST, PORTLAND, OR 97214-2050 USA</t>
  </si>
  <si>
    <t>0162-9778</t>
  </si>
  <si>
    <t>1751-7877</t>
  </si>
  <si>
    <t>J BALTIC STUD</t>
  </si>
  <si>
    <t>J. Baltic Stud.</t>
  </si>
  <si>
    <t>JAN 2</t>
  </si>
  <si>
    <t>10.1080/01629778.2021.1980071</t>
  </si>
  <si>
    <t>SEP 2021</t>
  </si>
  <si>
    <t>Area Studies; Humanities, Multidisciplinary</t>
  </si>
  <si>
    <t>Area Studies; Arts &amp; Humanities - Other Topics</t>
  </si>
  <si>
    <t>ZX9GU</t>
  </si>
  <si>
    <t>WOS:000697401600001</t>
  </si>
  <si>
    <t>Mertala, P</t>
  </si>
  <si>
    <t>Mertala, Pekka</t>
  </si>
  <si>
    <t>What, where, when and how: Finnish children's perceptions of learning in preschool</t>
  </si>
  <si>
    <t>EARLY CHILD DEVELOPMENT AND CARE</t>
  </si>
  <si>
    <t>Learning; perceptions; preschool; education; children</t>
  </si>
  <si>
    <t>CONCEPTIONS; EDUCATION; PERSPECTIVE; ESTONIA</t>
  </si>
  <si>
    <t>To be able to support young children in learning to learn-an ability that requires adapting often-unprecedented changes in society-teachers need to be aware of the ways in which children understand learning. In this qualitative study, 177 micro-interviews conducted with 41 Finnish children were analysed using an abductive method to understand their perceptions of learning in a preschool. Learning was perceived as learning to do or know things. Academic skills and contents, followed by motoric skills and sports, arts and crafts, socio-emotional skills and everyday skills, were mentioned as the learning contents. In addition, intentional teaching, teacher-initiated exercises, practising, cognitive engagement, casual observation, failures and accidents were mentioned as the enablers of learning. Implications for pedagogy and future research are discussed.</t>
  </si>
  <si>
    <t>[Mertala, Pekka] Univ Jyvaskyla, Fac Educ &amp; Psychol, Alvar Aallon Katu 9, Jyvaskyla 40600, Finland</t>
  </si>
  <si>
    <t>University of Jyvaskyla</t>
  </si>
  <si>
    <t>Mertala, P (corresponding author), Univ Jyvaskyla, Fac Educ &amp; Psychol, Alvar Aallon Katu 9, Jyvaskyla 40600, Finland.</t>
  </si>
  <si>
    <t>pekka.o.mertala@jyu.fi</t>
  </si>
  <si>
    <t>Mertala, Pekka/O-5765-2019</t>
  </si>
  <si>
    <t>Mertala, Pekka/0000-0002-3835-0220</t>
  </si>
  <si>
    <t>0300-4430</t>
  </si>
  <si>
    <t>1476-8275</t>
  </si>
  <si>
    <t>EARLY CHILD DEV CARE</t>
  </si>
  <si>
    <t>Early Child Dev. Care</t>
  </si>
  <si>
    <t>OCT 3</t>
  </si>
  <si>
    <t>10.1080/03004430.2021.1970546</t>
  </si>
  <si>
    <t>AUG 2021</t>
  </si>
  <si>
    <t>Education &amp; Educational Research; Psychology, Developmental</t>
  </si>
  <si>
    <t>Education &amp; Educational Research; Psychology</t>
  </si>
  <si>
    <t>5N4JY</t>
  </si>
  <si>
    <t>WOS:000690797700001</t>
  </si>
  <si>
    <t>Roos, L; Trasberg, K; Koiv, K; Säre, E</t>
  </si>
  <si>
    <t>Roos, Liana; Trasberg, Karmen; Koiv, Kristi; Sare, Egle</t>
  </si>
  <si>
    <t>Characteristics of powerful learning environments in VET transition program for at-risk students: qualitative insights from teachers and support specialists implementing the program</t>
  </si>
  <si>
    <t>EMPIRICAL RESEARCH IN VOCATIONAL EDUCATION AND TRAINING</t>
  </si>
  <si>
    <t>Transition program; At-risk students; Powerful learning environments; Vocational education and training</t>
  </si>
  <si>
    <t>VOCATIONAL-EDUCATION; YOUNG-PEOPLE</t>
  </si>
  <si>
    <t>At-risk students like those with special educational needs, learning difficulties, or pupils at risk of exclusion frequently struggle in transition from basic to secondary vocational education and training, often due to poor personal, learning and social skills. Therefore, several countries implement transition programs like the choice of profession training (CoPT) in Estonia to support youngsters' readiness to continue their studies. This study aimed to identify how the characteristics of powerful learning environments in vocational education (PoLEVE) appear in CoPT in VET teachers and support specialists' experiences. The deductive thematic analysis of 16 semistructured interviews illuminated the development of learning-, life-, cooperation- and self-determinations skills through adaptive teaching and learning support in a safe and positive learning community. Nevertheless, the results also call for empowering at-risk students to cope independently, supporting their construction of vocational knowledge through reflective dialogue and intellectually challenging problem-solving.</t>
  </si>
  <si>
    <t>[Roos, Liana; Trasberg, Karmen; Koiv, Kristi; Sare, Egle] Univ Tartu, Inst Educ, Salme 1a, EE-50103 Tartu, Estonia</t>
  </si>
  <si>
    <t>Roos, L (corresponding author), Univ Tartu, Inst Educ, Salme 1a, EE-50103 Tartu, Estonia.</t>
  </si>
  <si>
    <t>liana.roos@ut.ee</t>
  </si>
  <si>
    <t>Roos, Liana/0000-0001-5083-4431</t>
  </si>
  <si>
    <t>NEW YORK</t>
  </si>
  <si>
    <t>ONE NEW YORK PLAZA, SUITE 4600, NEW YORK, NY, UNITED STATES</t>
  </si>
  <si>
    <t>1877-6345</t>
  </si>
  <si>
    <t>EMPIR RES VOCAT EDUC</t>
  </si>
  <si>
    <t>Empir. Res. Vocat. Educ.</t>
  </si>
  <si>
    <t>AUG 13</t>
  </si>
  <si>
    <t>10.1186/s40461-021-00123-1</t>
  </si>
  <si>
    <t>UC7FC</t>
  </si>
  <si>
    <t>WOS:000686686400001</t>
  </si>
  <si>
    <t>Schwanitz, K</t>
  </si>
  <si>
    <t>Schwanitz, Katrin</t>
  </si>
  <si>
    <t>Gendered intergenerational time transfers in Estonia</t>
  </si>
  <si>
    <t>DEMOGRAPHIC RESEARCH</t>
  </si>
  <si>
    <t>HOUSEWORK; INEQUALITY; FRANCE; HOME</t>
  </si>
  <si>
    <t>BACKGROUND Extant research on intergenerational domestic time transfers rarely includes Estonia. This, combined with distinct socio-structural features relevant to such transfers - a post-communist welfare regime, high female labor force participation, and high levels of gender inequality in domestic and care work - makes Estonia a very interesting study setting. OBJECTIVES I examine gendered intergenerational time transfers in Estonia and their (dis)similarity to patterns found in France and Italy. METHODS I draw on Estonian Time Use Survey (ETUS) data from the most recent edition (2009-2010) and estimate OLS regression models with clustered standard errors separately for men and women. (N-S1 = 772 person days; N-S2 = 1,348 person days; N-S3 = 2,481 person days). RESULTS Intergenerational time transfers follow a downward pattern, from parents to adult children, and are mostly maintained through mothers' high absolute and relative contribution to housework. The participation in domestic tasks of young adults coresiding with parents is also strongly gendered and is mainly related to time availability. Young men and women outside the parental home generally incur time costs, except for single young women, but gender inequality persists across life-course stages. CONCLUSION Intergenerational time transfers in Estonia resemble those in Italy more than those in France: there is a marked gender asymmetry, yet not of the same magnitude and with a unique life-course dynamic. Consistent with multi-dimensional gender differentiation, most family arrangements are time-intensive for women. CONTRIBUTION This is the first study to empirically illustrate gendered intergenerational time transfers in Estonia, underscoring that intergenerational time exchanges are gendered in context-specific ways.</t>
  </si>
  <si>
    <t>[Schwanitz, Katrin] Tallinn Univ, Sch Governance Law &amp; Soc, Tallinn, Estonia</t>
  </si>
  <si>
    <t>Tallinn University</t>
  </si>
  <si>
    <t>Schwanitz, K (corresponding author), Tallinn Univ, Sch Governance Law &amp; Soc, Tallinn, Estonia.</t>
  </si>
  <si>
    <t>katrin.schwanitz@tlu.ee</t>
  </si>
  <si>
    <t>Schwanitz, Katrin/0000-0002-8379-8470</t>
  </si>
  <si>
    <t>Estonian Research Council [PUT1182, 20162019]</t>
  </si>
  <si>
    <t>Estonian Research Council(Estonian Research Council)</t>
  </si>
  <si>
    <t>This research was funded by the Estonian Research Council, grant number PUT1182 (My time, your time, our time. Household time allocation -choice or inevitability? 20162019. PI: Kadri Taht). The author would also like to thank the associate editor and three anonymous reviewers for their helpful feedback on the manuscript.</t>
  </si>
  <si>
    <t>MAX PLANCK INST DEMOGRAPHIC RESEARCH</t>
  </si>
  <si>
    <t>ROSTOCK</t>
  </si>
  <si>
    <t>KONRAD-ZUSE-STR1, ROSTOCK, 18057, GERMANY</t>
  </si>
  <si>
    <t>1435-9871</t>
  </si>
  <si>
    <t>DEMOGR RES</t>
  </si>
  <si>
    <t>Demogr. Res.</t>
  </si>
  <si>
    <t>APR 14</t>
  </si>
  <si>
    <t>10.4054/DemRes.2021.44.34</t>
  </si>
  <si>
    <t>Demography</t>
  </si>
  <si>
    <t>RN9FQ</t>
  </si>
  <si>
    <t>WOS:000640658700001</t>
  </si>
  <si>
    <t>Agranat, TB</t>
  </si>
  <si>
    <t>Agranat, T. B.</t>
  </si>
  <si>
    <t>PECULIARITIES OF LANGUAGE (NON) TRANSMISSION IN SIBERIAN SETO COMMUNITY</t>
  </si>
  <si>
    <t>TOMSKII ZHURNAL LINGVISTICHESKIKH I ANTROPOLOGICHESKIKH ISSLEDOVANII-TOMSK JOURNAL OF LINGUISTICS AND ANTHROPOLOGY</t>
  </si>
  <si>
    <t>Russian</t>
  </si>
  <si>
    <t>Seto; migration to Siberia; language preservation; language contacts; language shift</t>
  </si>
  <si>
    <t>The article deals with the descendants of the speakers of the Seto idiom who moved from the western part of the Russian Empire to Siberia during Stolypin's agrarian reform. Based on the materials of expeditions to settlements in the Krasnoyarsk territory, where the Setos still live compactly, the preservation of the idiom is investigated, conclusions are drawn about some of the reasons for the loss of the language. Positive aspects are stated, such as high language loyalty, amazing safety during long-term contacts not only with Russian, but also with the closely related Estonian language. Nontrivial features of language transmission are described, attention is paid to two factors that influenced the language (non) transmission. First, it is the monopoly of grandmothers on the transfer of the language to the younger generation. Traditionally, grandmothers are engaged in raising children in the Siberian Seto community, since, unlike their parents, they are no longer engaged in production. At the moment, those who were brought up by their grandmothers preserve the language best of all. It often happens that the younger siblings, who have not found their grandmothers, do not know the language, while the older ones have a good command of the language. In such cases, parents who once received the language from their grandmothers communicate with older children in Seto, and the younger ones cannot support the conversation, although they understand and answer in Russian. Another factor highlighted in the article is the concentration of speakers. Three cases identified during the author's sociolinguistic survey are shown, in which the variable of speakers concentration turned out to be relevant at a level lower than the local one, in terms of (Grenoble &amp; Whaley 1998). It turned out that even within a very small settlement there may be a different concentration of native speakers of the idiom in different parts, which, in turn, entails differences in the acquisition of languages by children at preschool age. In a very small settlement, the appearance of a critical mass of non-Seto speakers caused the displacement of the idiom from the sphere of home communication and, as a result, its complete disappearance.</t>
  </si>
  <si>
    <t>[Agranat, T. B.] RAS, Inst Linguist, 1 B Kislovskij Lane,Build 1, Moscow 125009, Russia; [Agranat, T. B.] 38 Ostozhenka St,Build 1, Moscow 119034, Russia</t>
  </si>
  <si>
    <t>Russian Academy of Sciences; Institute of Linguistics, Russian Academy of Sciences</t>
  </si>
  <si>
    <t>Agranat, TB (corresponding author), RAS, Inst Linguist, 1 B Kislovskij Lane,Build 1, Moscow 125009, Russia.;Agranat, TB (corresponding author), 38 Ostozhenka St,Build 1, Moscow 119034, Russia.</t>
  </si>
  <si>
    <t>tatiana.agranat@iling-ran.ru</t>
  </si>
  <si>
    <t>Agranat, Tatiana B./S-6748-2016</t>
  </si>
  <si>
    <t>Agranat, Tatiana B./0000-0001-7907-5299</t>
  </si>
  <si>
    <t>TOMSK STATE PEDAGOGICAL UNIV</t>
  </si>
  <si>
    <t>TOMSK</t>
  </si>
  <si>
    <t>UL KIEVSKAYA 60, TOMSK, 634061, RUSSIA</t>
  </si>
  <si>
    <t>2307-6119</t>
  </si>
  <si>
    <t>TOMSK ZH LINGVIST AN</t>
  </si>
  <si>
    <t>Tomsk. Zh. Lingvist. Antropol. Issled.</t>
  </si>
  <si>
    <t>Anthropology</t>
  </si>
  <si>
    <t>XK4PL</t>
  </si>
  <si>
    <t>WOS:000727449600001</t>
  </si>
  <si>
    <t>Lust, K; Türna, T</t>
  </si>
  <si>
    <t>Lust, Kersti; Turna, Tonis</t>
  </si>
  <si>
    <t>The Difficult Beginning of Establishing the Independence of Rural Municipalities: Rural Municipal Clerks 1866-1891</t>
  </si>
  <si>
    <t>The Rural Municipalities Act that went into effect in the Baltic governorates on 1 October 1866, which relieved rural municipal courts (Gemeindegericht in German) from the duty of hearing administrative and economic cases, and liberated rural municipal agencies from the control of the local manor, is often thought to have paved the way for independent local governments. At the same time, the Act was a touchstone of the peasantry's 'level of educational and social development'. This article examines the establishment of the independence of rural municipalities by way of portraying rural municipal clerks. By combining biographical information with court cases and newspaper articles connected to clerks, the article traces how easy or difficult it was for rural municipalities at different times and in different locations to find individuals who were simultaneously both energetic and trustworthy for this position of key importance. In this way, we arrive at a broader and more fundamental question: what problems did local governments face after being liberated from the power of the manor, and how well did they cope with their independence? The professional group of rural municipal clerks has not hitherto been examined in historical literature. The professional group of rural municipal clerks took shape with different aspects in the differing social-economic and educational conditions of the governorates of Livland and Estland. For a long time, official regulations that were quite far removed from the realities of life concerning age, level of education, the procedure for appointment to office, and the duration of the term of office were not followed in Livland. According to the law, the clerk was only supposed to look after the local government's paperwork. Yet depending, on the one hand, on his own personality and knowledge of the law, and on the other hand on local power relations and the proficiency of other officials, his actual role and influence shaped up to be considerably more notable. Since rural municipalities lacked the financial resources for paying their officials decent salaries, and educated farmers were scarce, the clerk often had to be recruited from some other professional group. The combination of the occupations of schoolmaster and clerk proved to be a functional model in the Governorate of Estland. Manor officials and tenant proprietors of manors, sextons, schoolteachers, and parish court notaries were hired as clerks in the mainland part of the Estonian-speaking territory of Livland. Alongside them, a number of professional clerks also operated in the Estonian part of Livland. They often worked in several rural municipalities simultaneously and thus earned a salary that was considerably larger than that of even manor administrators. It turns out that by way of the rural municipal clerk, if he simultaneously happened to also be the manor's clerk or administrator, even rural municipalities in Southern Estonia that were liberated from the patronage of the manor remained more intricately connected to the landlord manor than has previously been thought. The emancipation of rural municipalities from manor control brought with it an increase in the rural municipality's budgetary expenditures. The scarcity of educated persons, in turn, amplified the difficulties caused by the shortage of money. From the standpoint of the economical use of both financial and human resources, it made sense to hire one clerk for several rural municipalities. The hiring of manor officials and very young persons speaks of the shortage of suitable manpower. The wish to economise regarding expenditures on wages sometimes left the door open to swindlers. The at times scant literacy of other rural municipal officials on the one hand, and excessive trust in educated men on the other hand provided rural municipal clerks with the opportunity to misappropriate rural municipal property and its treasury, and other such abuses.</t>
  </si>
  <si>
    <t>[Lust, Kersti] Tallinna Ulikool, Tallinn, Estonia; [Turna, Tonis] Rahvusarhiiv, Kasutusosakonna Juhataja, Tartu, Estonia</t>
  </si>
  <si>
    <t>Lust, K (corresponding author), Tallinna Ulikool, Tallinn, Estonia.</t>
  </si>
  <si>
    <t>klust@tlu.ee; tonis.tyrna@ra.ee</t>
  </si>
  <si>
    <t>VM2CJ</t>
  </si>
  <si>
    <t>WOS:000973571400002</t>
  </si>
  <si>
    <t>Kallas, E; Parts, E</t>
  </si>
  <si>
    <t>Kallas, Elina; Parts, Eve</t>
  </si>
  <si>
    <t>From entrepreneurial intention to enterprise creation: the case of Estonia</t>
  </si>
  <si>
    <t>JOURNAL OF ENTREPRENEURSHIP IN EMERGING ECONOMIES</t>
  </si>
  <si>
    <t>Estonia; Entrepreneurship; Entrepreneurial intention and action; Perception of entrepreneurship environment; L26</t>
  </si>
  <si>
    <t>DETERMINANTS; ENVIRONMENT; TRANSITION; KNOWLEDGE; STUDENTS; ROLES</t>
  </si>
  <si>
    <t>Purpose The present paper aims to identify a set of cognitive and contextual characteristics that explain entrepreneurial intentions, actions and venture creation, thereby covering three successive stages of becoming an entrepreneur. Design/methodology/approach The analysis is based on entrepreneurship data from a self-reported online survey (n = 1,492) gathered among the Estonian population in 2017. The authors use an exploratory factor analysis to reduce initial survey responses about the external environment into latent factors. Linear regression models are applied to predict the determinants of entrepreneurial intention and actions, whereas the logit model is applied to find out the determinants of being or not being an entrepreneur. Findings Younger people, respondents with vocational education and the unemployed have a higher intention to start up. Men are more active than women in the second stage of taking real action, whereas middle-aged respondents and managers are less active. In the final stage of enterprise creation, men become more likely entrepreneurs, whereas younger people and those who do not have higher education become less likely entrepreneurs. Entrepreneurial attitudes and competencies as preconditional factors of entrepreneurial readiness have a positive effect in all three stages. The role of motivation appeared to be controversial - it has a weak positive effect on the intention stage but a strong negative effect on the action stage, becoming insignificant in the final stage of becoming an entrepreneur. In the final stage, taking real action has the strongest positive effect. Regarding differences between entrepreneurs and non-entrepreneurs, entrepreneurs have a more positive perception of the business environment and the ease of doing business, including the simplicity of entrepreneurship-related legislation. On the other hand, entrepreneurs are more skeptical about the availability of financial resources, and they perceive public attitudes and the role of entrepreneurs in a society less positively. Research limitations/implications As data of this study originates from a survey, the sample may not represent the whole population. This might limit the extent to which the conclusions of this study can be generalized. Also, the study's data do not enable us to consider all potential factors that may affect entrepreneurial intention, action and venture creation. For example, the authors do not consider the effect of income or differences between opportunity and necessity entrepreneurship because of data limitations. Practical implications This study focuses on environmental obstacles and individual restrictions that are important in different stages of becoming an entrepreneur. In terms of policy implications, providing better financing opportunities both from private and public institutions and keeping entrepreneurship legislation simple and transparent have the utmost importance in increasing the share of entrepreneurs and entrepreneurship-related benefits in society. The younger population's high entrepreneurial intentions should be transferred more effectively into real actions toward starting up, paired with supportive entrepreneurship education. Social implications The study results show that developing positive attitudes towards entrepreneurship and providing relevant competencies through the education system are relevant factors in all stages of becoming an entrepreneur, thus enabling entrepreneurial activities in society. Originality/value First, the authors investigate the factors of entrepreneurship separately during the three stages in the journey of becoming an entrepreneur, starting from intentions, followed by preparation actions and finalized by real enterprise creation. Second, the analysis of this study is based on the original Environment-Readiness Entrepreneurship Intention model, which emphasizes the role of the external environment in entrepreneurial processes. Ten factors of the external environment are extracted using exploratory analysis instead of using three traditional predefined factors of the economic, political and socio-cultural environment. Third, our focus on Estonia broadens the knowledge about entrepreneurship in the Central and Eastern European region in general and in the Baltic region, more specifically.</t>
  </si>
  <si>
    <t>[Kallas, Elina] Harvard Univ, Davis Ctr Russian &amp; Eurasian Studies, Cambridge, MA 02138 USA; [Parts, Eve] Univ Tartu, Sch Econ &amp; Business Adm, Tartu, Estonia</t>
  </si>
  <si>
    <t>Harvard University; University of Tartu</t>
  </si>
  <si>
    <t>Kallas, E (corresponding author), Harvard Univ, Davis Ctr Russian &amp; Eurasian Studies, Cambridge, MA 02138 USA.</t>
  </si>
  <si>
    <t>elina.kallas@ut.ee; eve.parts@ut.ee</t>
  </si>
  <si>
    <t>Baldissera, Annalisa/AHD-6334-2022</t>
  </si>
  <si>
    <t>EMERALD GROUP PUBLISHING LTD</t>
  </si>
  <si>
    <t>BINGLEY</t>
  </si>
  <si>
    <t>HOWARD HOUSE, WAGON LANE, BINGLEY BD16 1WA, W YORKSHIRE, ENGLAND</t>
  </si>
  <si>
    <t>2053-4604</t>
  </si>
  <si>
    <t>2053-4612</t>
  </si>
  <si>
    <t>J ENTREP EMERG ECON</t>
  </si>
  <si>
    <t>J. Entrep. Emerg. Econ.</t>
  </si>
  <si>
    <t>NOV 12</t>
  </si>
  <si>
    <t>10.1108/JEEE-07-2020-0235</t>
  </si>
  <si>
    <t>DEC 2020</t>
  </si>
  <si>
    <t>Business</t>
  </si>
  <si>
    <t>Business &amp; Economics</t>
  </si>
  <si>
    <t>WU8BP</t>
  </si>
  <si>
    <t>WOS:000598031100001</t>
  </si>
  <si>
    <t>Krasnopjorovs, O</t>
  </si>
  <si>
    <t>Krasnopjorovs, Olegs</t>
  </si>
  <si>
    <t>Have the Baltic Countries Run Out of Labour Reserves?</t>
  </si>
  <si>
    <t>TALTECH JOURNAL OF EUROPEAN STUDIES</t>
  </si>
  <si>
    <t>employment; labour market; participation; unemployment</t>
  </si>
  <si>
    <t>MARKET; PERFORMANCE</t>
  </si>
  <si>
    <t>The aim of the article is to study both the magnitude and structure of internal labour reserves in the Baltic countries as well as to discuss potential policy measures that might help to activate these reserves. despite the record-high employment rates recently posted by Estonia, Latvia and Lithuania, considerable internal labour reserves can still be found in some population groups. Among upper-middle-aged men, low employment might reflect a low incidence of lifelong learning, inadequate digital skills and rapidly deteriorating health condition. Low employment of youth mirrors the low prevalence of apprenticeships. in Lithuania and Latvia, there is also a postponed entry of young women into the labour market. These internal labour reserves total more than 25,000 people in Estonia, 55,000 in Latvia and 85,000 in Lithuania, corresponding to 4-7% of the total employment. The recent outbreak of the Covid-19 pandemic may somewhat increase and change the structure of these labour reserves.</t>
  </si>
  <si>
    <t>[Krasnopjorovs, Olegs] Bank Latvia, K Valdemara 2A, LV-1050 Riga, Latvia</t>
  </si>
  <si>
    <t>Krasnopjorovs, O (corresponding author), Bank Latvia, K Valdemara 2A, LV-1050 Riga, Latvia.</t>
  </si>
  <si>
    <t>Olegs.Krasnopjorovs@bank.lv</t>
  </si>
  <si>
    <t>Krasnopjorovs, Olegs/AAS-1279-2021</t>
  </si>
  <si>
    <t>2674-4600</t>
  </si>
  <si>
    <t>2674-4619</t>
  </si>
  <si>
    <t>TALTECH J EUR STUD</t>
  </si>
  <si>
    <t>TalTech J. Eur. Stud.</t>
  </si>
  <si>
    <t>DEC</t>
  </si>
  <si>
    <t>10.1515/bjes-2020-0021</t>
  </si>
  <si>
    <t>PP1YJ</t>
  </si>
  <si>
    <t>Green Submitted, gold</t>
  </si>
  <si>
    <t>WOS:000605663900003</t>
  </si>
  <si>
    <t>Lauri, K; Toros, K; Lehtme, R</t>
  </si>
  <si>
    <t>Lauri, Kadi; Toros, Karmen; Lehtme, Rafaela</t>
  </si>
  <si>
    <t>Participation in the Child Protection Assessment: Voices from Children in Estonia</t>
  </si>
  <si>
    <t>CHILD AND ADOLESCENT SOCIAL WORK JOURNAL</t>
  </si>
  <si>
    <t>Participation; Children’ s voices; Child protection; Engagement; Child-centred practice; Estonia</t>
  </si>
  <si>
    <t>CARE ORDER PROCEEDINGS; YOUNG PEOPLES VIEWS; DECISION-MAKING; CROSS-COUNTRY; WELFARE; ENGAGEMENT; INVOLVEMENT; RIGHTS; PERSPECTIVES; PARENTS</t>
  </si>
  <si>
    <t>This article explores children's views and experiences of participation within the context of child protection assessment practice. The findings of this study enable child protection workers as well as other professionals to learn from children, what is needed to better engage children to participate in matters affecting them. A small-scale study included 14 children registered as children in need of assistance in child protective services from one region in Estonia through in-depth semi-structured interviews. Findings indicate that children's experiences and memories of their first contact with the child protection worker varied extensively. Some of the children had no experience talking to a child protection worker personally, meaning their voices were not expressed, heard, or considered in the decision-making process. Communication was lacking in the dialogue, and no deep conversations about family life, interventions, children's needs, wishes, or hopes were reported. A lack of communication tended to be mainly part of younger children's experiences. Based on models of children's participation from the literature, contextual elements are proposed to enhance the active child participation process in child protection-child-centredness and inclusiveness. Implications for practice and future research are discussed with a focus on meaningful child participation.</t>
  </si>
  <si>
    <t>[Lauri, Kadi; Toros, Karmen; Lehtme, Rafaela] Tallinn Univ, Narva Mnt 25, EE-10120 Tallinn, Estonia; [Lauri, Kadi] Social Insurance Board, Endla 8, EE-15092 Tallinn, Estonia</t>
  </si>
  <si>
    <t>Toros, K (corresponding author), Tallinn Univ, Narva Mnt 25, EE-10120 Tallinn, Estonia.</t>
  </si>
  <si>
    <t>kadi.lauri@sotsiaalkindlustusamet.ee; karmen.lai@tlu.ee; rafaela@tsoon.com</t>
  </si>
  <si>
    <t>Toros, Karmen/AAJ-8760-2021; Lehtme, Rafaela/JAX-6101-2023</t>
  </si>
  <si>
    <t>Toros, Karmen/0000-0002-1968-5818; Lehtme, Rafaela/0000-0002-2697-8168</t>
  </si>
  <si>
    <t>National Council [3-3/767-1]</t>
  </si>
  <si>
    <t>National Council</t>
  </si>
  <si>
    <t>This study was funded by the National Council (Grant Number 3-3/767-1).</t>
  </si>
  <si>
    <t>0738-0151</t>
  </si>
  <si>
    <t>1573-2797</t>
  </si>
  <si>
    <t>CHILD ADOLESC SOC WO</t>
  </si>
  <si>
    <t>Child Adolesc. Soc. Work J.</t>
  </si>
  <si>
    <t>APR</t>
  </si>
  <si>
    <t>10.1007/s10560-020-00724-x</t>
  </si>
  <si>
    <t>NOV 2020</t>
  </si>
  <si>
    <t>RD3JV</t>
  </si>
  <si>
    <t>WOS:000589458700001</t>
  </si>
  <si>
    <t>Hearne, S</t>
  </si>
  <si>
    <t>Hearne, Siobhan</t>
  </si>
  <si>
    <t>Prosecuting Procurement in the Russian Empire</t>
  </si>
  <si>
    <t>JOURNAL OF SOCIAL HISTORY</t>
  </si>
  <si>
    <t>CHILDREN; WOMEN; COHABITATION; PROSTITUTION; CAMPAIGN</t>
  </si>
  <si>
    <t>Concern about the issue of forced prostitution reached its height in the Russian empire (as elsewhere in Europe and the Americas) at the turn of the twentieth century, as part of the wider international white slave panic. In 1909, new antiprocurement statutes were incorporated into the Russian empire's Criminal Code to ensure that those who forced, coerced, or encouraged young women to enter the commercial sex industry felt the full force of the law. This article uses a case study of the Russian empire's Estonian provinces (Estliand and Lifliand) to highlight the regional nature of Russian imperial experience. Prosecuting procurement was aligned with the priorities of local government, and the authorities in Revel' (Tallinn) and Iu'rev (Tartu) used the issue of procurement to bolster their revenue. Here, the statutes gave the authorities additional tools for targeting individuals, such as managers of unlicensed brothels, who deprived the government of the income it generated from regulating the commercial sex industry. Drawing on court cases from the early 1910s, this article also examines the interaction of lower-class people with the state, their engagement with the legal system, their knowledge of the law, and the rhetorical strategies they employed to in their attempts to secure specific outcomes.</t>
  </si>
  <si>
    <t>[Hearne, Siobhan] Univ Durham, Elvet Riverside, Durham DH1 3JT, England</t>
  </si>
  <si>
    <t>Durham University</t>
  </si>
  <si>
    <t>Hearne, S (corresponding author), Univ Durham, Elvet Riverside, Durham DH1 3JT, England.</t>
  </si>
  <si>
    <t>siobhan.c.hearne@durham.ac.uk</t>
  </si>
  <si>
    <t>Hearne, Siobhan/0000-0001-6442-6543</t>
  </si>
  <si>
    <t>OXFORD UNIV PRESS INC</t>
  </si>
  <si>
    <t>CARY</t>
  </si>
  <si>
    <t>JOURNALS DEPT, 2001 EVANS RD, CARY, NC 27513 USA</t>
  </si>
  <si>
    <t>0022-4529</t>
  </si>
  <si>
    <t>1527-1897</t>
  </si>
  <si>
    <t>J SOC HIST</t>
  </si>
  <si>
    <t>J. Soc. Hist.</t>
  </si>
  <si>
    <t>FAL</t>
  </si>
  <si>
    <t>10.1093/jsh/shz040</t>
  </si>
  <si>
    <t>PS3PB</t>
  </si>
  <si>
    <t>WOS:000607836500009</t>
  </si>
  <si>
    <t>Sandseter, EBH; Cordovil, R; Hagen, TL; Lopes, F</t>
  </si>
  <si>
    <t>Hansen Sandseter, Ellen Beate; Cordovil, Rita; Hagen, Trond Loge; Lopes, Frederico</t>
  </si>
  <si>
    <t>Barriers for Outdoor Play in Early Childhood Education and Care (ECEC) Institutions: Perception of Risk in Children's Play among European Parents and ECEC Practitioners</t>
  </si>
  <si>
    <t>CHILD CARE IN PRACTICE</t>
  </si>
  <si>
    <t>Barriers; Outdoor play</t>
  </si>
  <si>
    <t>INDEPENDENT MOBILITY; PARTICIPATION; AUSTRALIA; BELIEFS; DECLINE; IMPACT</t>
  </si>
  <si>
    <t>Risk aversive perceptions and practices among ECEC practitioners and parents have proven to be an important reason for the decline of young children's opportunities for free outdoor play. Yet, there are also cultural differences in the perception of children's risky play. This study aims at examining the factors that ECEC practitioners and parents experience as barriers for children's outdoor play, especially those associated with risk. ECEC practitioners and parents in five different European countries (Greece, Portugal, Estonia, Croatia and Norway) received questionnaires about their perception of children's outdoor play. The sample consists of 32 ECEC practitioners and 184 parents. Results show that parents and ECEC practitioners from Norway are less risk aversive to children's play than those from the southern European countries. Traffic is a barrier for outdoor play among parents from all countries (above 50%), and stranger danger is particularly noticed in parents from Greece (80.6%) and Portugal (62.9%), whereas in Norway this value is only 13.3%. The mean average age from which parents allow their children to play outside is quite different between the participating countries, ranging from 5.8 years in Norway to 11.8 years in Greece. In total, fear of children getting injured and adults' own concern/anxiety are only mentioned as barriers by 9.4% and 3.1% of ECEC practitioners, respectively. Lack of play spaces (74.3%) and poor play facilities (80%) are also considered obstacles to letting children play outside by Greek parents, whereas Portuguese ones emphasized media alerts (61.3%). Our results suggest a differentiated approach between countries to tackle the reported barriers to children's outdoor risky play.</t>
  </si>
  <si>
    <t>[Hansen Sandseter, Ellen Beate; Hagen, Trond Loge] Queen Maud Univ, Coll Early Childhood Educ, Trondheim, Norway; [Cordovil, Rita; Lopes, Frederico] Univ Lisbon, Fac Human Kinet, Lisbon, Portugal; [Cordovil, Rita] Univ Lisbon, Fac Human Kinet, CIPER, Lisbon, Portugal</t>
  </si>
  <si>
    <t>Universidade de Lisboa; Universidade de Lisboa</t>
  </si>
  <si>
    <t>Sandseter, EBH (corresponding author), Queen Maud Univ, Coll Early Childhood Educ, Trondheim, Norway.</t>
  </si>
  <si>
    <t>ebs@dmmh.no</t>
  </si>
  <si>
    <t>; Cordovil, Rita/E-7593-2012; Sandseter, Ellen Beate Hansen/G-9066-2013</t>
  </si>
  <si>
    <t>Lopes, Frederico/0000-0002-1266-116X; Cordovil, Rita/0000-0002-4907-7186; Sandseter, Ellen Beate Hansen/0000-0002-3315-6955</t>
  </si>
  <si>
    <t>TAYLOR &amp; FRANCIS LTD</t>
  </si>
  <si>
    <t>2-4 PARK SQUARE, MILTON PARK, ABINGDON OR14 4RN, OXON, ENGLAND</t>
  </si>
  <si>
    <t>1357-5279</t>
  </si>
  <si>
    <t>1476-489X</t>
  </si>
  <si>
    <t>CHILD CARE PRACT</t>
  </si>
  <si>
    <t>Child Care Pract.</t>
  </si>
  <si>
    <t>APR 2</t>
  </si>
  <si>
    <t>10.1080/13575279.2019.1685461</t>
  </si>
  <si>
    <t>Family Studies; Social Work</t>
  </si>
  <si>
    <t>4A0AS</t>
  </si>
  <si>
    <t>WOS:000844775600002</t>
  </si>
  <si>
    <t>Allaste, AA; Saari, K</t>
  </si>
  <si>
    <t>Allaste, Airi-Alina; Saari, Kari</t>
  </si>
  <si>
    <t>Social Media and Participation in Different Socio-political Contexts: Cases of Estonia and Finland</t>
  </si>
  <si>
    <t>YOUNG</t>
  </si>
  <si>
    <t>Social media; political participation; Estonia; Finland; young people</t>
  </si>
  <si>
    <t>POLITICAL-PARTICIPATION; INTERNET USE; YOUTH; ACTIVISM</t>
  </si>
  <si>
    <t>Today's young people are engaging in politicized activities and are more attuned to the concerns of their own generation, as opposed to issues more relevant to their parents. Youth political activism takes a less overt and more individualized approach, and young people today are enthusiastic about online participation and engaging in it in different ways. This article adds to the growing discussion that focuses on connections between social media use and non-institutional youth political participation. The article focuses on the meaning that young people attribute to their own social media participation in two countries-Estonia and Finland-taking into account the impact of the wider social context. The empirical part of the study relies on material collected within the framework of the large-scale European project MYPLACE. The in-depth micro-level analysis is primary based on interviews with young people from Estonia and Finland, contextualized by diverse survey data.</t>
  </si>
  <si>
    <t>[Allaste, Airi-Alina] Tallinn Univ, Sch Governance Law &amp; Soc, Tallinn, Estonia; [Saari, Kari] South Eastern Finland Univ Appl Sci XAMK, Juvenia Youth Res &amp; Dev Ctr, Kouvola, Finland</t>
  </si>
  <si>
    <t>Tallinn University; South-Eastern Finland University of Applied Sciences</t>
  </si>
  <si>
    <t>Allaste, AA (corresponding author), Tallinn Univ, Narva Rd 25, EE-10120 Tallinn, Estonia.</t>
  </si>
  <si>
    <t>airi-alina.allaste@tlu.ee</t>
  </si>
  <si>
    <t>Allaste, Airi-Alina/GLT-8207-2022</t>
  </si>
  <si>
    <t>Allaste, Airi-Alina/0000-0002-7097-5554; Saari, Kari/0000-0001-6643-1557</t>
  </si>
  <si>
    <t>SAGE PUBLICATIONS LTD</t>
  </si>
  <si>
    <t>LONDON</t>
  </si>
  <si>
    <t>1 OLIVERS YARD, 55 CITY ROAD, LONDON EC1Y 1SP, ENGLAND</t>
  </si>
  <si>
    <t>1103-3088</t>
  </si>
  <si>
    <t>1741-3222</t>
  </si>
  <si>
    <t>Young</t>
  </si>
  <si>
    <t>10.1177/1103308819828879</t>
  </si>
  <si>
    <t>Social Sciences, Interdisciplinary; Sociology</t>
  </si>
  <si>
    <t>Social Sciences - Other Topics; Sociology</t>
  </si>
  <si>
    <t>KZ1OY</t>
  </si>
  <si>
    <t>WOS:000523040300003</t>
  </si>
  <si>
    <t>Tiidenberg, K; Allaste, AA</t>
  </si>
  <si>
    <t>Tiidenberg, Katrin; Allaste, Airi-Alina</t>
  </si>
  <si>
    <t>LGBT activism in Estonia: Identities, enactment and perceptions of LGBT people</t>
  </si>
  <si>
    <t>SEXUALITIES</t>
  </si>
  <si>
    <t>Activist identities; deployment of identity for action; Estonia; LGBT activism; LGBT collective identity; LGBT identity; young LGBT activists</t>
  </si>
  <si>
    <t>GAY</t>
  </si>
  <si>
    <t>This article explores how Estonian LGBT activists make sense of their own activism. We analyze the activists' perceptions of their activism, their identities and how those identities are deployed for action. All of these are, in turn, situated in how activists understand the broader Estonian LGBT community, and Estonian society's historico-politically complex relationship with activism as such. The article is theoretically grounded within the new social movement theories and theories of emergent LGBT and activist identities. The analyzed material consists of interviews, observations, documents and meeting notes gathered via ethnographic fieldwork with Estonian LGBT activists in 2012-2013. Pragmatic and iterative qualitative analysis revealed that the activists studied resist the activist identity, and perceive there to be a weak collective identity among the broader Estonian LGBT population. However, the lobbying for the Registered Partnership Law (passed in 2014) brought a shift in LGBT activists' ways of enacting their identities and their perception of the possibility of LGBT activism in Estonia.</t>
  </si>
  <si>
    <t>[Tiidenberg, Katrin] Tallinn Univ, Balt Film Media Arts &amp; Commun Sch, Social Media &amp; Visual Culture, Tallinn, Estonia; [Allaste, Airi-Alina] Tallinn Univ, Sch Governance Law &amp; Soc, Tallinn, Estonia; [Allaste, Airi-Alina] Abo Akad Univ, Minor Res, Turku, Finland</t>
  </si>
  <si>
    <t>Tallinn University; Tallinn University; Abo Akademi University</t>
  </si>
  <si>
    <t>Tiidenberg, K (corresponding author), Tallinn Univ, Social Media &amp; Visual Culture, Balt Film Media Arts &amp; Commun Sch, Narva 27, EE-10120 Tallinn, Estonia.</t>
  </si>
  <si>
    <t>katrin.tiidenberg@gmail.com</t>
  </si>
  <si>
    <t>Allaste, Airi-Alina/0000-0002-7097-5554; Tiidenberg, Katrin/0000-0002-7895-7617</t>
  </si>
  <si>
    <t>1363-4607</t>
  </si>
  <si>
    <t>1461-7382</t>
  </si>
  <si>
    <t>Sexualities</t>
  </si>
  <si>
    <t>10.1177/1363460718797262</t>
  </si>
  <si>
    <t>Sociology</t>
  </si>
  <si>
    <t>KR8AF</t>
  </si>
  <si>
    <t>WOS:000517837600004</t>
  </si>
  <si>
    <t>Kalmus, V; Opermann, S</t>
  </si>
  <si>
    <t>Kalmus, Veronika; Opermann, Signe</t>
  </si>
  <si>
    <t>PERSONAL TIME CAPITAL IN THE DIGITAL SOCIETY: AN ALTERNATIVE LOOK AT SOCIAL STRATIFICATION AMONG THREE GENERATIONS OF HIGHLY SKILLED PROFESSIONALS IN ESTONIA</t>
  </si>
  <si>
    <t>TRAMES-JOURNAL OF THE HUMANITIES AND SOCIAL SCIENCES</t>
  </si>
  <si>
    <t>personal time capital; time management; social acceleration; digital society; neoliberal academia; social stratification; generations</t>
  </si>
  <si>
    <t>CONSEQUENCES; MULTITASKING; POLICY; LABOR</t>
  </si>
  <si>
    <t>This article aims at analysing how highly educated professionals cope with technological and social acceleration. To explore the emerging patterns of time-based stratification we use an empirical model of personal time-use capability based on the data from a representative survey conducted in 2014 among the Estonian population aged 15-79 (N=1,503) and focus groups conducted in 2017-2018 among three generations of academic professionals (n=24). The mixed-method analysis revealed a multidimensional pattern of socio-demographic, life-course and agency-related factors influencing individual time-use capability and the related set of practices and attitudes. Our findings confirm the assumed importance of age-related factors: the youngest professionals (born 1989-1994) tend to be most flexible, and the middle-aged (born 1969-1974) most efficient, in developing time-use strategies to cope with social acceleration, while the oldest (born 1949-1954) win the least from rapid developments. In general, highly educated professionals collectively serve as agents of social acceleration.</t>
  </si>
  <si>
    <t>[Kalmus, Veronika; Opermann, Signe] Univ Tartu, Inst Social Studies, Lossi 36, EE-51003 Tartu, Estonia</t>
  </si>
  <si>
    <t>Kalmus, V (corresponding author), Univ Tartu, Inst Social Studies, Lossi 36, EE-51003 Tartu, Estonia.</t>
  </si>
  <si>
    <t>veronika.kalmus@ut.ee</t>
  </si>
  <si>
    <t>Kalmus, Veronika/G-5810-2019</t>
  </si>
  <si>
    <t>Kalmus, Veronika/0000-0002-1939-5706</t>
  </si>
  <si>
    <t>Estonian Research Council [PUTJD570]; Estonian Ministry of Education and Research [IUT 20-38]</t>
  </si>
  <si>
    <t>Estonian Research Council(Estonian Research Council); Estonian Ministry of Education and Research(Ministry of Education and Research, Estonia)</t>
  </si>
  <si>
    <t>The preparation of this article was supported by the grants from the Estonian Research Council (PUTJD570) and the Estonian Ministry of Education and Research (IUT 20-38).</t>
  </si>
  <si>
    <t>ESTONIAN ACAD PUBLISHERS</t>
  </si>
  <si>
    <t>6 KOHTU, TALLINN 10130, ESTONIA</t>
  </si>
  <si>
    <t>1406-0922</t>
  </si>
  <si>
    <t>1736-7514</t>
  </si>
  <si>
    <t>TRAMES-J HUMANIT SOC</t>
  </si>
  <si>
    <t>TRAMES-J. Humanit. Soc. Sci.</t>
  </si>
  <si>
    <t>10.3176/tr.2020.1.01</t>
  </si>
  <si>
    <t>Humanities, Multidisciplinary; Social Sciences, Interdisciplinary</t>
  </si>
  <si>
    <t>Arts &amp; Humanities - Other Topics; Social Sciences - Other Topics</t>
  </si>
  <si>
    <t>KR6YR</t>
  </si>
  <si>
    <t>WOS:000517763600001</t>
  </si>
  <si>
    <t>Näripea, E</t>
  </si>
  <si>
    <t>Naripea, Eva</t>
  </si>
  <si>
    <t>The Film Archive in Estonia: A History in Space</t>
  </si>
  <si>
    <t>Inspired by The Importance of Film Archives, a 1948 article by Ernest Lindgren, one of the leading figures of the post-World War II film preservation movement and a long-time curator of the British National Film Archive, this article discusses the history of film preservation in Estonia by concentrating on the spatial situation of the National Film Archive. Between the mid-1950s and early 1990s, several construction projects for the film archive were initiated, all of them failing in various stages of development. Nevertheless, these architectural designs serve as time capsules, encompassing the (past) present as well as the future, and expressing the ideologies and ideals of their time of inception. In general, they reveal two chronologically determined approaches to the functions and social position of the institution: on the one hand, the film archive as passive storage, and on the other hand, the film archive as a cultural hub, as well as a centre of competence. From the founding of the Film and Photo Archive at the National Archives in late 1936 to the early 1980s, the former understanding prevailed. Film preservation, which until 1970 was the task of a designated department at the Central State Archives, was largely limited to collecting, safekeeping, documenting and cataloguing the (predominantly documentary) production of the local film (and in due course TV) industry, which it also served as a reservoir of archival footage. Although the films were initially kept at Toompea, the historical seat of power where the new building of the National Archives was erected in the latter half of the 1930s, the construction plans of the post-war decades reveal that the film archive was initially seen as a literally and physically peripheral establishment to be built at the edge of the city, in an industrial district far from the public eye, forming a part of the film and TV production complex and relying on the latter's competencies (in lab work, for example). In terms of both its public role and specialist expertise, perception started shifting after the film archive became an institutionally independent entity, first under the name of the Estonian SSR State Central Archive for Films, Photographs and Sound Recordings (1971) and later as the Estonian Film Archive (1989-1998). In 1983, a design was completed by the architect Ester Liiberg, according to which the film archive was to be built in central Tallinn in the vicinity of the Estonian television studio on Faehlmanni Street. In addition to state-of-the-art vaults, the building was to include a cinema, an exhibition hall and a cafe, all open to the public, as well as an impressive complex of laboratories for all media in the collection (in addition to film, also for photographs and sound recordings). This spectacular plan was soon abandoned, however, as the USSR's quickly deteriorating economic situation halted all construction work in the cultural sector. Another attempt was made in the early 1990s on a site located at the outer edge of Lasnamae, Tallinn's largest residential suburb. The new spatial programme included even more public functions (for instance, a library, a sound studio, and a photo lab), while on the preservation side the fully functional film laboratory (generating new prints on 35mm film) was abandoned due to its high maintenance costs. This time, the design process was terminated at an early stage, since the construction budget would have been prohibitively large for a young country struggling to find funds for even the most basic functions. Nevertheless, on a much smaller scale, the ideas discernible in the designs of the 1980s and early 1990s were partially realised in a former military prison on Ristiku Street that was converted to house the archive between 1996 and 2000. While not all plans were completely actualised, the Ristiku building became a supportive environment for developing a 21st century film archive. The latter will hopefully materialise in the coming years when the film archive, together with other departments of the National Archives in Tallinn, moves into the National Library building, which is to be reconstructed by the mid-2020s.</t>
  </si>
  <si>
    <t>[Naripea, Eva] Ristiku 84, EE-10318 Tallinn, Estonia</t>
  </si>
  <si>
    <t>Näripea, E (corresponding author), Ristiku 84, EE-10318 Tallinn, Estonia.</t>
  </si>
  <si>
    <t>eva.naripea@ra.ee</t>
  </si>
  <si>
    <t>QH1ZV</t>
  </si>
  <si>
    <t>WOS:000618077300006</t>
  </si>
  <si>
    <t>Raudsepp, A</t>
  </si>
  <si>
    <t>Raudsepp, Anu</t>
  </si>
  <si>
    <t>Attempts at putting up intellectual and spiritual resistance to the occupying authorities in Hugo Raudsepp's comedies from the 1940s</t>
  </si>
  <si>
    <t>AJALOOLINE AJAKIRI-THE ESTONIAN HISTORICAL JOURNAL</t>
  </si>
  <si>
    <t>Second World War; resistance; drama; Hugo Raudsepp</t>
  </si>
  <si>
    <t>In the 1940s, the totalitarian occupying regimes of Nazi Germany and the Soviet Union implemented the strictest control and ideological guidance of intellectual and spiritual life of all time in Estonia. Essentially, the mechanisms and results of control are known. Cultural life was subjected to strict pre-censorship and post-publication censorship, and in the Soviet era also to thematic dictation. The intellectual and spiritual resistance of Estonians in those years, in other words their refusal to accept the ruling ideology, has been studied very little. The most widespread way of putting up intellectual and spiritual resistance was to remain silent, in other words to avoid creating works that were agreeable to the authorities. Selective silence, that is the selection of one's points of emphasis, and splitting, in other words writing for oneself works that one keeps in one's drawer while at the same time writing for publication in print, are also placed in this category. Recording actual history in diaries through the eyes of contemporaries of events, reading intellectually and spiritually enjoyable literature, and other such actions were ways of putting up intellectual and spiritual resistance. The main objective of this study is to ascertain in historical context the attempts to put up intellectual and spiritual resistance in the comedies from the 1940s by Hugo Raudsepp (1883-1952), one of the most outstanding Estonian playwrights of the 20th century. Ideologically speaking, dramatic literature was clearly one of the most vulnerable branches of literature. It was created for public presentation in theatres, after all, for which reason authors had to be particularly careful in their wording. On the other hand, plays provided both authors and directors with opportunities to conceal messages between the lines. For this reason, theatre became exceedingly popular in Estonia by the final decades of the Soviet era. The ridicule and mocking of the Soviet regime were especially enjoyed. The subjugation of Estonian intellectual and spiritual life to the ideological requirements of the occupying regime was launched at the time of pre-war Stalinism (1940-1941). Its aim was to rear Soviet-minded people who would help to justify, fortify and enhance the Soviet regime. The systematic control of the activities of creative persons and the working out of dictates and regulations were nevertheless not yet completed during the first year of Soviet rule. Many outstanding cultural figures remained silent or earned a living by translating texts. At that time, Hugo Raudsepp wrote the non-political novel Viimne eurooplane [The Last European], which is noteworthy to this day, while his plays from the period of independent Estonian statehood were not staged in theatres. Starting with the German occupation (1941-1944), the point of departure for Hugo Raudsepp was writing between the lines in his comedies in order to get both readers and theatregoers to think and to give them strength of soul. In 1943, he wrote the comedy Vaheliku vapustused [Interspatial Jolts], which has later been styled as a masterpiece. He concealed numerous signs between the lines of this play referring to the fate of a small people, in other words Estonia, between its great neighbouring powers the Soviet Union and Germany. Performances of this play were soon banned. Performances in theatres of all other plays by Hugo Raudsepp were similarly banned, with one exception. During post-war Stalinism in 1944-51, the sovietisation of Estonian cultural life resumed. Hugo Raudsepp did not initially write on topical Soviet themes, rather he sought subject matter from earlier times. His first play from that period entitled Rotid [Rats] (1946) was about the German occupation during the Second World War and it ridiculed the occupying Germans. Raudsepp also skilfully wove messages supporting Estonian cultural identity into the play. The play was staged in the Estonia Theatre but was soon banned. Raudsepp's second play from that period, Tagatipu Tiisenoosen (1946), earned first prize at the state comedy competition in that same year. The action in the play was set in the period of Estonian National Awakening at the end of the 19th century. It ridiculed Baltic Germans and the behaviour of parvenu Estonians. Similarly to his previous play, he demonstrated nationalist mentality in this comedy by way of nationalist songs. It is noteworthy that by the summer of 1947, Tagatipu Tiisenoosen had also reached expatriate Estonians and it was staged with an altered title as the only Stalinist-era play from Soviet Estonia in Canada (1952), Australia (1954) and Sweden (1956). The thematic precepts imposed on Estonian writers and the mechanism for ensuring that those precepts were followed became even stricter starting in 1947. Raudsepp wrote his next 7 plays on required Soviet subject matter: post-war land reform (Tillereinu peremehed [The Owners of Tillereinu], 1947), monetary reform (Noorsulane Ilmar [Ilmar the Young Farmhand], 1948), kolkhozes (Kupsuseksam [Matriculation Exam] and Lasteaed [Kindergarten], 1949, Mineviku koidikuis [In the Fetters of the Past] (1950) and his so-called Viimane naidend [Last Play], 1950 or 1951), and the beginning of the Soviet regime in Estonia in 1940 (Pooripaevad Kikerpillis [Solstices in Kikerpill], 1949). Hugo Raudsepp skilfully wove words of wisdom for Estonians on surviving under foreign rule through the mouths of his characters, or discreetly laughed about Soviet reality in a way that the censors did not grasp. Post-war cultural policy culminated with the 8th Plenum of the Estonian Communist (Bolshevist) Party (EC(B)P) Central Committee on 21-26 March 1950, where among other things, the EC(B)P Central Committee Bureau was accused of allowing the exaltation of the superiority of Western European science and culture. Cultural figures were branded bourgeois nationalists and they faced serious ordeals. The fate of the great figure of Estonian dramatic literature was very harsh. Hugo Raudsepp was depicted as a 'fascist henchman' in 1950. He was expelled from the Estonian Writers' Union and was deprived of his personal pension. He was arrested on 11 May 1951. Opposition to the Soviet regime was stressed in the charges presented to him. His play Vaheliku vapustused, which the German occupying regime had banned, and his only play that was allowed at that time, Lipud tormis [Flags in the Storm], were named as the primary evidence supporting the charges. Hugo Raudsepp was sentenced to 10 years imprisonment in the autumn of 1951. He hoped to the last possible moment that he would be allowed to serve his sentence in Estonia. Unfortunately, on 18 February 1952 he was sent by train from Tallinn to Narva and on 19 February on to Leningrad. From there his journey took him to Vjatka, Kirov and finally Irkutsk oblast. This great man's health was poor, and he soon died on 15 September 1952. Very few new literary works appeared in the 1940s. The historical nadir is altogether seen in post-war book production in the era of Stalinism. Estonian theatre was similarly in a most difficult situation due to censorship, shortage of repertoire, scarcity of funding, and layoffs and sackings of theatre personnel. Nowadays the survival of theatre at the time, regardless of difficult times, is appreciated, and actors are recognised for preserving Estonian identity and uniting the people. Hugo Raudsepp's role as a playwright in supporting intellectual and spiritual resistance to foreign authorities has to be recognised on the basis of his occupation-era comedies. Hugo Raudsepp was one of the most productive authors of his day, writing a total of 11 plays in 1943-51. According to the assessment of scholars of literature, he never once rose with these works to the leading-edge level of his previous works. It was impossible to create masterpieces that would become classics in that time of strict ideological precepts and the monitoring of their observance. Taking into consideration the extremely restricted creative conditions, his works were still masterpieces of their time. As Hugo Raudsepp's oeuvre demonstrates, spirit still managed to cleverly trump power regardless of censorship and official precepts. The denunciation of Stalin's personality cult in 1956 once again opened the door to the theatre for Hugo Raudsepp's best comedies from Estonia's era of independent statehood. The witticism and laughter of Hugo Raudsepp's comedies gave people renewed strength of soul.</t>
  </si>
  <si>
    <t>[Raudsepp, Anu] Univ Tartu, Inst Hist &amp; Archaeol, Jakobi 2, EE-51003 Tartu, Estonia</t>
  </si>
  <si>
    <t>Raudsepp, A (corresponding author), Univ Tartu, Inst Hist &amp; Archaeol, Jakobi 2, EE-51003 Tartu, Estonia.</t>
  </si>
  <si>
    <t>anu.raudsepp@ut.ee</t>
  </si>
  <si>
    <t>UNIV TARTU PRESS</t>
  </si>
  <si>
    <t>1 W STRUVE ST, TARTU, 50091, ESTONIA</t>
  </si>
  <si>
    <t>1406-3859</t>
  </si>
  <si>
    <t>2228-3897</t>
  </si>
  <si>
    <t>AJALOOLINE AJAK</t>
  </si>
  <si>
    <t>Ajalooline Ajak.</t>
  </si>
  <si>
    <t>10.12697/AA.2020.2.02</t>
  </si>
  <si>
    <t>QM3EK</t>
  </si>
  <si>
    <t>WOS:000621664200002</t>
  </si>
  <si>
    <t>Saluvere, T</t>
  </si>
  <si>
    <t>Saluvere, Tiina</t>
  </si>
  <si>
    <t>... whoever suffers from poetry sickness needs poetry and creative opportunities ... (J. Barbarus). Accompaniment to Johannes Vares-Barbarus' letters to Johannes Semper 1941-1946</t>
  </si>
  <si>
    <t>The correspondence between Johannes Vares-Barbarus (1890-1946) and Johannes Semper (1892-1970) has a long history. It is also the story of a life-long friendship. The two young men go to know each other at Parnu Gymnasium [Grammar School], which they graduated from in 1910. Interest in literature is chiefly what bound the two classmates, but also interest in politics. After graduating from gymnasium, Semper continued his studies in Germanic and Romance language philology at St. Petersburg University, while Vares studied in the Faculty of Medicine at Kiev University. Their friendship continued by mail. The two friends lived their lives in different cities later in life as well (Barbarus in Parnu and Semper in Tartu). Thanks to this, we have a very unique correspondence in terms of its volume, density and duration, to say nothing of the substantive meaning of this correspondence in the context of cultural history, of course. The correspondence began in 1911 and as can be seen from the letters here, it lasted until the death of one of the participants -Barbarus -in 1946. The voluminous (1,167 pages) correspondence between Barbarus and Semper in 1911-1940, entitled Euroopa, esteedid ja elulahedus [Europe, Aesthetes and Closeness to Life], was published in the summer of 2020 by the Estonian Literary Museum Scholarly Publishing House. Yet when the layout for the book had already been completed and the manuscript was about to be sent to the printers, the author of this article accidentally found more letters in the archive while checking an archival reference. They were deposited separately from the rest of the correspondence and nothing was known about them before, yet it was no longer possible to add them to the book. These letters were from Vares-Barbarus to Semper in 1941-1946, and a selection of these letters is now being presented to Tuna's readers. Most of these letters were written in the Soviet rear area, where both Barbarus and Semper were evacuated when war broke out in 1941. At that time, Vares was the Chairman of the Presidium of the ESSR Supreme Soviet and Semper was the Deputy ESSR People's Commissar for Education. Prior to that, Semper had been the editor-in-chief of the cultural periodical Looming and a lecturer at the University of Tartu, and Vares had been a well-known physician in Parnu. By that time, they were both recognised writers. Semper had published 6 collections of poetry, 3 collections of short stories and 2 novels, while Barbarus had published 11 collections of poetry. Their correspondence continued in 1941 in Russia, when Vares was in Chelyabinsk, which was the location in the rear area where the ESSR Communist Party and governmental agencies were first evacuated. Semper, on the other hand, was initially in Moscow in the service of the USSR-wide Radio Committee. In the rear area, Vares, as the Chairman of the Supreme Soviet Presidium, continued to generally coordinate the life of the evacuees, and operated on the ideology front, spreading Soviet propaganda as far as possible among evacuated Estonians, the men at the front, and people who remained in the Estonian homeland. Semper became the director of the ESSR State Art Ensembles that was formed in the spring of 1942. There are no letters from 1942-1944 since they were apparently in direct contact sufficiently often during that period (or those letters have not survived). The last letters were written after the war in Estonia (in Voru and Tallinn). The main theme of the letters was initially the resolution of the everyday concerns of the evacuees from Estonia and the search for job opportunities for those people. Yet thereafter the theme switched to fostering Estonian cultural life in the rear area. Both Barbarus and Semper wrote and published poetry (and collections of poetry) in the rear area. The literary collected work Sojasarv [War Horn] was issued regularly, concerts and performances were given, and the Yaroslavl art ensembles and the collective of Estonian artists operated. All of this was nevertheless in the service of Soviet ideology. Everyday life is also reflected in the letters: a general lack of coordination, shortages of the essentials of life, etc. Considering possible censorship, the letters are relatively candid (when possible, they also used hand delivery). Ever more signs of fatigue and depression emanate from the last letters sent from Estonia, along with complaints about the burden of work being too large, and the lack of time for creative pursuits. The poems sent in these letters have rather morbid undertones, hinting at what was to follow. Political pressure probably also intensified. J. Vares-Barbarus committed suicide on 29 November 1946. The originals of these letters are deposited in the Estonian Literary Museum Cultural History Archive -EKM EKLA, f. 188, m. 16: 15.</t>
  </si>
  <si>
    <t>[Saluvere, Tiina] EKLA, Eesti Kirjandusmuuseum, Tartu, Estonia</t>
  </si>
  <si>
    <t>Saluvere, T (corresponding author), EKLA, Eesti Kirjandusmuuseum, Tartu, Estonia.</t>
  </si>
  <si>
    <t>tiina@kirmus.ee</t>
  </si>
  <si>
    <t>WOS:000618077300009</t>
  </si>
  <si>
    <t>Lukason, O; Vissak, T</t>
  </si>
  <si>
    <t>Lukason, Oliver; Vissak, Tiia</t>
  </si>
  <si>
    <t>Export behavior and corporate governance</t>
  </si>
  <si>
    <t>REVIEW OF INTERNATIONAL BUSINESS AND STRATEGY</t>
  </si>
  <si>
    <t>Estonia; Corporate governance; Regression analysis; Export behavior</t>
  </si>
  <si>
    <t>FAMILY FIRMS; PATTERNS EVIDENCE; MODERATING ROLE; UPPER ECHELONS; INTERNATIONALIZATION; PERFORMANCE; OWNERSHIP; GENDER; DIRECTORS; RISK</t>
  </si>
  <si>
    <t>Purpose This paper aims to study how firms' export behavior is associated with their corporate governance. Design/methodology/approach This study uses whole population data of Estonian small and medium-sized enterprises: 9,530 exporters and 73,619 non-exporters. Several theory-driven corporate governance variables and exporting variables (based on previous studies) are used. Binary logistic regression is applied to study how exporters' corporate governance differs from that of non-exporters. Eight additional continuous dependent variables are used to portray exporters' internationalization with ordinary least squares regression. The robustness of the obtained base results is checked for younger/older and smaller/larger firms. Findings Having female board members did not lead to a higher likelihood of export activities. Experience - tenure's length, board members' age and other board memberships - provided mixed results. Having a larger board was associated with a higher export propensity and larger exports but a lower export share. A larger share of a chief executive officer's shareholding was associated with lower export propensity, exporting less overall and activities on a smaller number of markets. The presence of a majority owner was associated with larger export share and export turnover, but more focus on the main export market. Firm age and size affected the results. Originality/value Previous studies about the interconnection of corporate governance and exporting have relied on varied theoretical explanations and limited sets of variables. This paper provides an extensive insight by using corporate governance variables emergent from various theoretical explanations accompanied by a large set of dependent exporting variables. The latter enables obtaining a more holistic view of the interconnection between the two phenomena.</t>
  </si>
  <si>
    <t>[Lukason, Oliver; Vissak, Tiia] Univ Tartu, Sch Econ &amp; Business Adm, Tartu, Estonia</t>
  </si>
  <si>
    <t>Vissak, T (corresponding author), Univ Tartu, Sch Econ &amp; Business Adm, Tartu, Estonia.</t>
  </si>
  <si>
    <t>tiia.vissak@ut.ee</t>
  </si>
  <si>
    <t>Lukason, Oliver/G-9704-2019; Vissak, Tiia/C-8580-2011</t>
  </si>
  <si>
    <t>Lukason, Oliver/0000-0001-8135-1010; Vissak, Tiia/0000-0002-4984-3629</t>
  </si>
  <si>
    <t>Estonian Ministry of Education and Research [IUT20-49]; Estonian Research Council [PUT 1003]; University of Tartu Foundation's Ernst Jaakson Commemorative Scholarship</t>
  </si>
  <si>
    <t>Estonian Ministry of Education and Research(Ministry of Education and Research, Estonia); Estonian Research Council(Estonian Research Council); University of Tartu Foundation's Ernst Jaakson Commemorative Scholarship</t>
  </si>
  <si>
    <t>This work was supported by the Institutional Research Funding IUT20-49 of the Estonian Ministry of Education and Research and by the Estonian Research Council's grant PUT 1003. Oliver Lukason provided his contribution to the paper during his research visit to Madrid Complutense University funded by University of Tartu Foundation's Ernst Jaakson Commemorative Scholarship.</t>
  </si>
  <si>
    <t>2059-6014</t>
  </si>
  <si>
    <t>1758-8529</t>
  </si>
  <si>
    <t>REV INT BUS STRATEGY</t>
  </si>
  <si>
    <t>Rev. Int. Bus. Strategy</t>
  </si>
  <si>
    <t>DEC 16</t>
  </si>
  <si>
    <t>10.1108/RIBS-07-2019-0097</t>
  </si>
  <si>
    <t>DEC 2019</t>
  </si>
  <si>
    <t>LB8MD</t>
  </si>
  <si>
    <t>WOS:000507131300001</t>
  </si>
  <si>
    <t>Internationalization and failure risk patterns Evidence from young Estonian manufacturing exporters</t>
  </si>
  <si>
    <t>Estonia; Internationalization; Financial ratios; Export patterns; Failure risk patterns; Target markets</t>
  </si>
  <si>
    <t>BORN GLOBAL FIRM; FINANCIAL FACTORS; PERFORMANCE; VENTURE; CAPABILITIES; PERSPECTIVE; DECLINE; MODEL</t>
  </si>
  <si>
    <t>Purpose This paper aims to find out what kind of export and failure risk patterns exist among young Estonian manufacturing exporters and explore their interlinkages. Design/methodology/approach The sample consisted of 208 young Estonian manufacturing exporters. Based on internationalization literature, export patterns were detected with a consecutive three-stage clustering of export sales share from total sales, outside-Europe sales share from export sales and number of target markets, while failure risk patterns were detected by clustering failure probabilities obtained from a universal prediction model. The interconnection of export patterns with financial ratios and failure risk patterns was studied with statistical tests. Findings Six main internationalization patterns existed. In all, 49 per cent of firms exported to a single European market and their export share was constantly very low, while even most of the firms with high export shares (39 per cent of the sample) were also active on one European market. In terms of failure risk patterns, 49 per cent of firms had constantly very low failure risk, while 51 per cent of firms had medium risk. Higher export engagement did not lead to better financial performance or lower failure risk. Originality/value This study is the first to find out if firms following different export patterns are also characterized by specific financial performance and failure risk. In addition, studies encompassing young exporters' specific target markets and failure risk development are rare. While exporters' and non-exporters' financial performance differences have been frequently documented in favor of the former, this study found no such differences for different types of young exporters.</t>
  </si>
  <si>
    <t>Institutional Research Funding of the Estonian Ministry of Education and Research [IUT20-49]; Estonian Research Council [PUT 1003]</t>
  </si>
  <si>
    <t>Institutional Research Funding of the Estonian Ministry of Education and Research; Estonian Research Council(Estonian Research Council)</t>
  </si>
  <si>
    <t>This work was supported by the Institutional Research Funding IUT20-49 of the Estonian Ministry of Education and Research and by the Estonian Research Council's grant PUT 1003.</t>
  </si>
  <si>
    <t>MAR 4</t>
  </si>
  <si>
    <t>10.1108/RIBS-06-2018-0054</t>
  </si>
  <si>
    <t>HN9RU</t>
  </si>
  <si>
    <t>WOS:000460537700002</t>
  </si>
  <si>
    <t>Masso, A; Silm, S; Ahas, R</t>
  </si>
  <si>
    <t>Masso, Anu; Silm, Siiri; Ahas, Rein</t>
  </si>
  <si>
    <t>Generational differences in spatial mobility: A study with mobile phone data</t>
  </si>
  <si>
    <t>POPULATION SPACE AND PLACE</t>
  </si>
  <si>
    <t>activity space; generational differences; mobile phone big data; social acceleration; social transformations; spatial mobility</t>
  </si>
  <si>
    <t>POSITIONING DATA; SOCIAL NETWORKS; ACTIVITY SPACES; TRAVEL BEHAVIOR; AGE; TIME; CITIZENSHIP; PERCEPTIONS; ESTONIA; GENDER</t>
  </si>
  <si>
    <t>This article focuses on generational differences in spatial mobility. Assuming that the ability to cope with the social transformations related to growing mobility varies significantly across generations, we use mobile positioning data collected in Estonia during 2014 providing four main indicators, namely, the number of locations visited and the distances between visited locations, within Estonia and abroad. The results indicate that spatial mobility declines linearly with age; however, a high degree of heterogeneity exists within age groups. Whereas the spatial mobility of the most active members of the younger generation takes place mostly within Estonia, among the most active older generation focus their activity beyond its borders. The study reveals delayed mobility patterns among the most active groups of the older generation and a new immobility culture among the younger generation in terms of cross-border activities in a transition society.</t>
  </si>
  <si>
    <t>[Masso, Anu] Swiss Fed Inst Technol, Zurich, Switzerland; [Masso, Anu] Univ Tartu, Tartu, Estonia; [Masso, Anu] Talinn Univ Technol, Tallinn, Estonia; [Silm, Siiri; Ahas, Rein] Univ Tartu, Dept Geog, Tartu, Estonia</t>
  </si>
  <si>
    <t>Swiss Federal Institutes of Technology Domain; ETH Zurich; University of Tartu; Tallinn University of Technology; University of Tartu</t>
  </si>
  <si>
    <t>Masso, A (corresponding author), Swiss Fed Inst Technol, Zurich, Switzerland.;Masso, A (corresponding author), Univ Tartu, Tartu, Estonia.</t>
  </si>
  <si>
    <t>anu.masso@ttu.ee</t>
  </si>
  <si>
    <t>Silm, Siiri/ABF-3812-2022</t>
  </si>
  <si>
    <t>Silm, Siiri/0000-0002-7937-6726; Masso, Anu/0000-0002-3134-950X</t>
  </si>
  <si>
    <t>Estonian Research Council [IUT-2-17, IUT20-38, ETF9308]; European Commission [626601]; Estonian Science Infrastructure Road Map project; Research Grant of Finnish Academy; Developmental program of Tallinn University of Technology for years 2016-2022 [2014-2020.4.01.16-0032]</t>
  </si>
  <si>
    <t>Estonian Research Council(Estonian Research Council); European Commission(European Union (EU)European Commission Joint Research Centre); Estonian Science Infrastructure Road Map project(Estonian Research Council); Research Grant of Finnish Academy; Developmental program of Tallinn University of Technology for years 2016-2022</t>
  </si>
  <si>
    <t>Estonian Research Council, Grant/Award Numbers: IUT-2-17, IUT20-38 and ETF9308; European Commission, Grant/Award Number: Marie Curie individual grant 626601; Estonian Science Infrastructure Road Map project; Research Grant of Finnish Academy; Developmental program of Tallinn University of Technology for years 2016-2022, project code, Grant/Award Number: 2014-2020.4.01.16-0032</t>
  </si>
  <si>
    <t>WILEY</t>
  </si>
  <si>
    <t>HOBOKEN</t>
  </si>
  <si>
    <t>111 RIVER ST, HOBOKEN 07030-5774, NJ USA</t>
  </si>
  <si>
    <t>1544-8444</t>
  </si>
  <si>
    <t>1544-8452</t>
  </si>
  <si>
    <t>POPUL SPACE PLACE</t>
  </si>
  <si>
    <t>Popul. Space Place.</t>
  </si>
  <si>
    <t>e2210</t>
  </si>
  <si>
    <t>10.1002/psp.2210</t>
  </si>
  <si>
    <t>Demography; Geography</t>
  </si>
  <si>
    <t>HO6XS</t>
  </si>
  <si>
    <t>WOS:000461078200005</t>
  </si>
  <si>
    <t>Dapkute, D</t>
  </si>
  <si>
    <t>Dapkute, Daiva</t>
  </si>
  <si>
    <t>The Baltic Youth March to the United Nations of November 13th, 1965</t>
  </si>
  <si>
    <t>ISTORIJA</t>
  </si>
  <si>
    <t>Lithuanian</t>
  </si>
  <si>
    <t>United States; New York; 1965; United Nations; diaspora; Lithuanians; Latvians; Estonians; demonstration; BATUN</t>
  </si>
  <si>
    <t>During the Soviet occupation, Lithuanians living abroad represented Lithuania in the West, concentrating on the so-called Freedom Case of Lithuania. Efforts through various political diplomatic actions were made to constantly remind the world of the occupation of Lithuania and other Baltic countries and the aspirations for the independence of these nations. One of the largest political campaigns organized by young people of that time was the march to the United Nations which took place in New York in November 13th, 1965, gaining widespread public support and strengthening the bond and cooperation of the young generation of the three Baltic nations (Lithuanian-Latvian-Estonian). During this political campaign, the West was reminded of the issue of the Baltic nations, thus information reached not only US but also politicians from other countries and other members of the United Nations. The youth march continued in 1966, when a joint organisation of Lithuanians, Latvians and Estonians Baltic Appeal to the United Nations (BATUN) was established.</t>
  </si>
  <si>
    <t>[Dapkute, Daiva] Vytauto Didziojo Univ, Lietuviu Iseivijos Inst, S Daukanto G 25, Kaunas, Lithuania</t>
  </si>
  <si>
    <t>Vytautas Magnus University</t>
  </si>
  <si>
    <t>Dapkute, D (corresponding author), Vytauto Didziojo Univ, Lietuviu Iseivijos Inst, S Daukanto G 25, Kaunas, Lithuania.</t>
  </si>
  <si>
    <t>daiva.dapkute@vdu.lt</t>
  </si>
  <si>
    <t>LIETUVOS EDUKOLOGIJOS UNIV LEIDYKLA</t>
  </si>
  <si>
    <t>VILN</t>
  </si>
  <si>
    <t>T SEVCENKOS G 31, VILN, 2009, LITHUANIA</t>
  </si>
  <si>
    <t>1392-0456</t>
  </si>
  <si>
    <t>2029-7181</t>
  </si>
  <si>
    <t>Istorija</t>
  </si>
  <si>
    <t>10.15823/istorija.2019.113.3</t>
  </si>
  <si>
    <t>OS4XY</t>
  </si>
  <si>
    <t>WOS:000590169500003</t>
  </si>
  <si>
    <t>Liimets, A; Ernits, T</t>
  </si>
  <si>
    <t>Liimets, Airi; Ernits, Tiiu</t>
  </si>
  <si>
    <t>Wandervogel movement, worlds of values, songbool in Estonian and German in Estonia in 1860-1914</t>
  </si>
  <si>
    <t>We find answers to the following questions in this article: 1) To what extent does the world of values of songbooks in Estonian resemble that of songbooks in German in 1860-1914 and is it possible to draw conclusions concerning the possible integration of these cultures in the Estonia of that time? 2) Do the worlds of values of school songbooks express the ideals of the Wandervogel movement and if so, to what extent? What position did roaming as a phenomenon have among other values? 3) What is there of importance associated with the Wandervogel movement that can be learned nowadays? The 24 songbooks in Estonian containing 1,534 songs that were in use in Estonian public schools, and the 27 songbooks in German containing a total of 2,330 songs that were in use in schools where the language of instruction was German in the Estonian-speaking part of Livland and in the province of Estland in 1860-1914 form the sample for this research project. We analyse the semantics of the words of the songs in order to identify the worlds of values concealed in the songbooks. A classification was formed as a result where the components are eleven fields of values. We processed the data using the statistical data processing package SPSS 20.0. We used descriptive (frequency tables and diagrams) and generalising (chi-square test) statistics, and correlation analysis for studying connections between attributes. We conducted summational content analysis using the NVivol0 qualitative data analysis software in order to find out the contextual usage and frequency of words and expressions associated with roaming (wandern in German, randama in Estonian) and gymnastics (rumen in German, turnima, vo imlema in Estonian) as they are used in these texts. As an outcome of the analyses, it can be said that the worlds of values in songbooks in both Estonian and German in 1860-1914 were dearly very much influenced by the values and ideals of the Wandervogel movement, especially in 1906-1914, the last time period that was studied, when the quite close interweaving of the German and Estonian cultural spaces in Estonia of that time became evident through the mediation of values. The connection emerged that the more man and the beauty of nature started being appreciated, the less appreciation in turn was accorded to prayer and the glorification of God. The Wandervogel movement can be spoken of as an integral phenomenon where different values are closely connected to one another. This could have been assumed on the basis of texts written about the history of this movement but our empirical analysis actually proves it. The Wandervogel movement shaped a unique situation in the actuality of education in a society where schools, parents and teachers on the one hand and young people on the other hand, as a social group that aspired more and more to define itself, considered the same values to be important, thus tying all parties together 'under one roof'. Yet a situation where people actually live day to day in the spirit of values that are considered important and adhere to those values, as opposed to only speaking about them, could be considered ideal from the standpoint of education and upbringing based on values.</t>
  </si>
  <si>
    <t>[Liimets, Airi] Tallinna Ulikool, Kasvatusfilosoofia Kasvatussotsioloogia, Haridusteaduste Inst, Uus Sadama 5, EE-10120 Tallinn, Estonia; [Ernits, Tiiu] Tallinna Ulikool, Kasvatus Jaharidusmotlemise Arenguloo, Haridusteaduste Inst, Uus Sadama 5, EE-10120 Tallinn, Estonia; [Ernits, Tiiu] Tallinna Ulikool, Tartu Muusikakooli 2, Haridusteaduste Inst, Uus Sadama 5, EE-10120 Tallinn, Estonia</t>
  </si>
  <si>
    <t>Liimets, A (corresponding author), Tallinna Ulikool, Kasvatusfilosoofia Kasvatussotsioloogia, Haridusteaduste Inst, Uus Sadama 5, EE-10120 Tallinn, Estonia.</t>
  </si>
  <si>
    <t>airi.liimcts@tlu.cc; tiiu.ernits@gmail.com</t>
  </si>
  <si>
    <t>KC7BR</t>
  </si>
  <si>
    <t>WOS:000507329100003</t>
  </si>
  <si>
    <t>Lobu, T</t>
  </si>
  <si>
    <t>Lobu, Terje</t>
  </si>
  <si>
    <t>Scholars from the German Cultural Space in the Service of the Estonian Republic's University of Tartu</t>
  </si>
  <si>
    <t>University of Tartu; Academic Staff; History of Medicine; History of Science</t>
  </si>
  <si>
    <t>A university where the language of instruction was Estonian began to operate in Tartu in 1919. It continued the best academic traditions of the university that had been established in Tartu in 1632. The time period was not easy for putting the university into operation. The Republic of Estonia had been declared independent in February of 1918 and the young country immediately had to defend its independence, first in the struggle between the countries fighting in the First World War, and thereafter to fight against Soviet Russia. Although war did not spare scholars or young students, the Estonian nation nevertheless considered it necessary to start providing higher education and developing scholarly knowledge as quickly as possible. The University of Tartu became the centre for this endeavour. Among the many other problems that the university faced, professors had to be found who would meet the university's standards. Until that time, it had not been possible for Estonians to acquire higher education in their mother tongue, for which reason there was also a shortage of scholars whose academic qualifications would measure up to the professor's occupation, and who at the same time would be capable of providing academic instruction in Estonian. Especially in its first decade, in order to provide instruction in Estonian, the University of Tartu had to recruit scholars from abroad to teaching positions in order to be an academically respectable university. The university invited scholars from Finland and Sweden to assist in the first instance, hoping that they would settle in easily in Estonia's cultural and linguistic space. Yet the small Nordic countries were incapable of filling all of the vacant professor positions in Tartu, for which reason professors had to be sought from other European universities as well. This article considers professors invited or elected to work at the University of Tartu who came to Estonia from countries in the German cultural space - from Germany, Switzerland and elsewhere in Central Europe. It was not easy to find professors because there were no benefits that could be offered to attract foreigners to a small university in a newly created country. War was still being waged against Soviet Russia, and the political and economic condition of the Estonian state was uncertain at the time when the first foreign professors arrived in Tartu. The University of Tartu could attract staff only by offering interesting work with possibilities for development and career advancement. When a candidate interested in working at the University of Tartu had been found, a long correspondence between him and the university's curator began in order to determine his working and living conditions. Moving with one's family to another country was financially costly and consumed a great deal of time, and it was not risk-free, for which reason a scholar coming from abroad had to be certain that his life in Tartu would proceed without a hitch. Yet at the same time, the tempting opportunity awaited them in Tartu to be a professor who could in many respects shape his department or chair of studies according to his own preferences. It was, after all, a university where many disciplines were only taking their first steps, and even in branches of knowledge that had already previously operated at the university, newcomers were often given a free hand in choosing the directions for their development. Even though the University of Tartu was not materially wealthy and the property of many of its institutes had been taken to Russia to spare them from warfare, that did not discourage foreigners, who quickly started filling in the missing links either with the help of their own personal libraries or by ordering scientific equipment and scholarly literature from abroad. Admittedly, the university did not necessarily have sufficient monetary resources for ordering equipment and literature, and professors who came from more prosperous conditions did not necessarily understand that. Foreign professors who came to Tartu were given numerous incentives, the most noteworthy of which was bonus pay. Until 1923, some of their salary was paid to them in British pounds. Thereafter payments in hard foreign currency were discontinued, but their salary was 15-30% higher than that of other professors. Moving to Estonia was supported with the sum of 60 British pounds, and if the professor had worked in Tartu for at least three years, they could also receive compensation for moving back home. Since books were important materials for scholars in their work, up to 1,600 kg of books were exempted from customs duties. Foreign professors became Estonian civil servants, which meant that the same laws and also subsidies (the right to pension support, medical care) applied to them and the members of their families as to Estonian civil servants. Professors who came from abroad were initially allowed to give their lectures in German, yet the more distant objective at the university where instruction was to be in Estonian was that all professors would also gradually start using Estonian in their lectures. The university started concluding agreements with foreign professors that the language of their lectures would become Estonian after five years, which could be extended for another three years if necessary. Most of the foreigners who taught in Tartu were relatively young men when they arrived there, who used the opportunity to lay the foundation for their future career, which would not necessarily have been possible to do in their homeland so quickly. Cooperation between foreign professors and the University of Tartu did not always proceed without problems. Misunderstandings arising from different linguistic and cultural spaces, as well as behaviour by some foreigners that ignored the regulations of the University of Tartu, could cause discord between the two parties. Nineteen professors who were invited or elected from the German cultural space worked at the University of Tartu in the 1920s, and a closer look is taken at them in the article. Thereat their scholarly activity is not examined, rather the aim of the article is to consider more general tendencies that accompanied scholars who came from old European countries to work in the young Republic of Estonia. Some disciplines had to use foreigners for years before scholars from Estonia developed to where they could take over. For instance, German-speaking professors worked for years in physiology (Alexander Lipschutz, Alfred Fleisch) and pharmacology (Siegfried Walter Loewe, Georg Barkan) in the medical faculty, where it takes years to master the profession, maintaining the development of their disciplines at a high level. Scholars from outside of Estonia also worked for years as professors of foreign languages at the Faculty of Philosophy, creating a strong professional foundation, from which Estonian professors later continued. Not one faculty except for the Faculty of Religion was able to manage without foreigners from the German cultural space. Many foreigners went back to their homeland after a while, continuing their successful scholarly career paths that they started in Tartu. Only three scholars worked in Tartu for the shortest period of time, which was two years and Heinrich Mutschmann, Professor of English Philology, taught the longest, 19 years. He decided to leave Estonia in 1939 when Baltic Germans were summoned back to Germany. Although problems with foreigners could crop up for the University of Tartu and they could be costly for the university, they made a great contribution to the development of Estonian scholarship, from which Estonian scholars continued. Foreign scholars brought new ideas and schools of thought to Tartu, as well as necessary connections in European academic and scientific circles. They were full of energy and at the age when they were at the height of their creative powers. As such, they set an example in teaching and research, as well as in organisational skills, for young Estonian scholars, who continued along the path that their teachers laid out for them after the foreigners left Tartu.</t>
  </si>
  <si>
    <t>[Lobu, Terje] Univ Tartu Museum, Lossi 25, EE-51003 Tartu, Estonia</t>
  </si>
  <si>
    <t>Lobu, T (corresponding author), Univ Tartu Museum, Lossi 25, EE-51003 Tartu, Estonia.</t>
  </si>
  <si>
    <t>terje.lobu@ut.ee</t>
  </si>
  <si>
    <t>10.12697/AA.2019.2.03</t>
  </si>
  <si>
    <t>LD5US</t>
  </si>
  <si>
    <t>WOS:000526096100003</t>
  </si>
  <si>
    <t>Mitendorf, A; van Ewijk, H</t>
  </si>
  <si>
    <t>Mitendorf, Airi; van Ewijk, Hans</t>
  </si>
  <si>
    <t>How social workers maneuver in complex and neoliberal contexts</t>
  </si>
  <si>
    <t>SOCIAL WORK EDUCATION</t>
  </si>
  <si>
    <t>Professional social work; practical wisdom; complexity; narrative; neoliberalism</t>
  </si>
  <si>
    <t>This article examines social workers' personal interpretations and position-taking in neoliberal and complex contexts. Personal position-taking of professionals is a powerful tool in guiding social workers' professional activity. The aim of this research is to make these common-but often unnoticed-positions visible. The research focuses on Estonia; a country strongly embedded in neoliberal ideology, and by that significantly influenced by market-based solutions to services and individualization of social risks. Data collection and analysis have been guided by a narrative research framework. The research highlights the challenging position of social workers. Such workers experience pressures caused by double constraints-quick intervention and access to services-and finding a way out from the complex social problems of the most vulnerable individuals. However, in the Estonian case, the pressure and control from outside is perhaps more dominating because the young profession is still weak. The claims of effectivity, evidence, and solving problems hinder the creation of a research-minded, reflective, and practical wisdom-oriented social worker. Awareness of the varied trajectories of positions shows the need for a social discussion about the role and added value of social work within the preconstituted frame and the relationship between the values of social work and the workfare state.</t>
  </si>
  <si>
    <t>[Mitendorf, Airi] Tallinn Univ, Sch Governance Law &amp; Soc, Tallinn, Estonia; [van Ewijk, Hans] Univ Humanist Studies, Social Work Theory, Utrecht, Netherlands</t>
  </si>
  <si>
    <t>Mitendorf, A (corresponding author), Tallinn Univ, Sch Governance Law &amp; Soc, Tallinn, Estonia.</t>
  </si>
  <si>
    <t>airi.mitendorf@tlu.ee</t>
  </si>
  <si>
    <t>van Ewijk, Hans/AAA-5963-2020; Mitendorf, Airi/AAY-2143-2020</t>
  </si>
  <si>
    <t>0261-5479</t>
  </si>
  <si>
    <t>1470-1227</t>
  </si>
  <si>
    <t>SOC WORK EDUC</t>
  </si>
  <si>
    <t>Soc. Work Educ.</t>
  </si>
  <si>
    <t>10.1080/02615479.2018.1561840</t>
  </si>
  <si>
    <t>IJ1OP</t>
  </si>
  <si>
    <t>WOS:000475668300004</t>
  </si>
  <si>
    <t>Oja, M</t>
  </si>
  <si>
    <t>Oja, Mare</t>
  </si>
  <si>
    <t>Changes in educational conditions and the development of teaching in history prior to the restoration of Estonia's independence in 1987-1991</t>
  </si>
  <si>
    <t>History Education; Soviet Period; End of Cold War</t>
  </si>
  <si>
    <t>Educational conditions reflect society's cultural traditions and political system, in turn affecting society's development. The development of the younger generation is guided by way of education, for which reason working out educational policy requires the participation of society's various interest groups. This article analyses changes in the teaching of history in the transitional period from the Soviet era to restored independent statehood. The development of subject content, the complicated role of the history teacher, the training of history teachers, and the start of the renewal of textbooks and educational literature are examined. The aim is to ascertain in retrospect the developments that took place prior to the restoration of Estonia's independence, in other words the first steps that laid the foundation for today's educational system. Legislation, documents, publications, and media reports preserved in the archives of the Ministry of Education and Research and the Archival Museum of Estonian Pedagogics were drawn upon in writing this article, along with the recollections of teachers who worked in schools in that complicated period. These recollections were gathered by way of interviews (10) and questionnaires (127). Electronic correspondence has been conducted with key persons who participated in changes in education in order to clarify information, facts, conditions and circumstances. The discussion in education began with a congress of teachers in 1987, where the excessive regulation of education was criticised, along with school subjects with outdated content, and the curriculum that was in effect for the entire Soviet Union. The resolution of the congress presented the task of building a national and independent Estonian school system. The congress provided an impetus for increasing social activeness. An abundance of associations and unions of teachers and schools emerged in the course of the educational reform of the subsequent years. After the congress, the Minister of Education, Elsa Gretskina, initiated a series of expert consultations at the Republic-wide Institute for In-service Training of Teachers (VOT) for reorganising general education. The pedagogical experience of Estonia and other countries was analysed, new curricula were drawn up and evaluated, and new programmes were designed for school subjects. The solution was seen in democratising education: in shaping the distinctive character of schools, taking into account specific local peculiarities, establishing alternative schools, differentiating study, increasing awareness and the relative proportion of humanities subjects and foreign language study, better integrating school subjects, and ethical upbringing. The problems of schools where Russian was the language of instruction were also discussed. The Ministry of Education announced a competition for school programmes in 1988 to find innovative ideas for carrying out educational reform. The winning programme prescribed compulsory basic education until the end of the 9th grade, and opportunities for specialisation starting in the second year of study in secondary school, that is starting in the 11th grade. Additionally, the programme prescribed a transition to a 12-grade system of study. Schools where Russian was the language of instruction were to operate separately, but were obliged to teach the Estonian language and Estonian literature, history, music and other subjects. Hitherto devised innovative ideas for developing Estonian education were summed up in the education platform, which is a consensual document that was approved at the end of 1988 at the conference of Estonian educators and in 1989 by the board of the ESSR State Education Committee. The constant reorganisation of institutions hindered development in educational conditions. The activity of the Education Committee, which had been formed in 1988 and brought together different spheres of educational policy, was terminated at the end of 1989, when the tasks of the committee were once again transferred to the Ministry of Education. The Republic-wide Institute for In-service Training of Teachers, the ESSR Scientific-Methodical Cabinet for Higher and Secondary Education, the ESSR Teaching Methodology Cabinet, the ESSR Preschool Upbringing Methodology Cabinet, and the ESSR Vocational Education Teaching and Methodology Cabinet were all closed down in 1989. The Estonian Centre for the Development of Education was formed in July of 1989 in place of the institutions that were closed down. The Institute for Pedagogical Research was founded on 1 April 1991 as a structural subunit of the Tallinn Pedagogical Institute, and was given the task of developing study programmes for general education schools. The Institute for the Scientific Research of Pedagogy (PTUI) was also closed down as part of the same reorganisation. The work of history and social studies teachers was considered particularly complicated and responsible in that period. The salary rate of history teachers working in secondary schools was raised in 1988 by 15% over that of teachers of other subjects, since their workload was greater than that of teachers of other subjects - the renewal of teaching materials did not catch up with the changes that were taking place in society and teachers themselves had to draw up pertinent teaching materials in place of Soviet era textbooks. Articles published in the press, newer viewpoints found in the media, published collections of documents, national radio broadcasts, historical literature and school textbooks from before the Second World War, and writings of notable historians, including those that were published in the press throughout the Soviet Union, were used for this purpose. Teachers had extensive freedom in deciding on the content of their subject matter, since initially there were no definite arrangements in that regard. A history programme group consisting of volunteer enthusiasts took shape at a brainstorming session held after the teachers' congress. This group started renewing subject matter content and working out a new programme. The PTUI had already launched developmental work. There in the PTUI, Silvia Oispuu coordinated the development of history subject matter content (this work continued until 1993, when this activity became the task of the National Bureau of Schools). The curriculum for 1988 still remained based on history programmes that were in effect throughout the Soviet Union. The greatest change was the teaching of history as a unified course in world history together with themes from the history of the Estonian SSR. The first new curriculum was approved in the spring of 1989, according to which the academic year was divided up into three trimesters. The school week was already a five-day week by then, which ensured 175 days of study per year. The teaching of history began in the 5th grade and it was taught two hours per week until the end of basic school (grades 5 - 9). Compulsory teaching of history was specified for everyone in the 10th grade in secondary school, so-called basic education for two hours a week. The general and humanities educational branches had to study history three hours a week while the sciences branch only had to study history for two hours a week. Students were left to decide on optional subjects and elective subjects based on their own preferences and on what the school was able to offer. The new conception of teaching history envisaged that students learn to know the past through teaching both in the form of a general overview as well as on the basis of events and phenomena that most characterise the particular era under consideration. The teacher was responsible for choosing how in-depth the treatment of the subject matter would be. The new programmes were implemented in their entirety in the academic year of 1990/1991. At the same time, work continued on improving subject programmes. After ideological treatments were discarded, the aim became to make teaching practice learner-oriented. The new curriculum was optional for schools where the language of instruction was Russian. Recommendations for working with renewed subject content regarding Estonian themes in particular were conveyed by way of translated materials. These schools mostly continued to work on the basis of the structure and subject content that was in effect in the Soviet Union, teaching only the history of the Soviet Union and general history. Certain themes from Estonian history were considered in parallel with and on the basis of the course on the history of the Soviet Union. The number of lessons teaching the national official language (Estonian) was increased in the academic year of 1989/1990 and a year later, subjects from the Estonian curriculum started being taught, including Estonian history. The national curriculum for Estonian basic education and secondary education was finally unified once and for all in Estonia's educational system in 1996. During the Soviet era, the authorities attempted to make the teaching profession attractive by offering long summer breaks, pension insurance, subsidised heating and electricity for teachers in the countryside, and apartments free of charge. This did not compensate the lack of professional freedom - teachers worked under the supervision of inspectors since the Soviet system required history teachers to justify Soviet ideology. The effectiveness of each teacher's work was assessed on the basis of social activeness and the grades of their students. The content and form of Sovietera teacher training were the object of criticism. They were assessed as not meeting the requirements of the times and the needs of schools. Changes took place in the curricula of teacher training in 1990/1991. Teachers had to reassess and expand their knowledge of history during the transitional period. Participation in social movements such as the cultural heritage preservation movement also shaped their mentality. The key question was educational literature. The government launched competitions and scholarships in order to speed up the completion of educational literature. A teaching aid for secondary school Estonian history was published in 1989 with the participation of 18 authors. Its aim was set as the presentation of historical facts that are as truthful as possible from the standpoint of the Estonian people. Eesti ajalugu (The History of Estonia) is more of a teacher's handbook filled with facts that lacks a methodical part, and does not include maps, explanations of terms or illustrations meant for students. The compendious treatment of Estonian history Kodulugu I and II (History of our Homeland) by Mart Laar, Lauri Vahtre and Heiki Valk that was published in the Loomingu Raamatukogu series was also used as a textbook in 1989. It was not possible to publish all planned textbooks during the transitional period. The first round of textbooks with renewed content reached schools by 1994. Since the authors had no prior experience and it was difficult to obtain original material, the authors of the first textbooks were primarily academic historians and the textbooks had a scholarly slant. They were voluminous and filled with facts, and their wording was complicated, which their weak methodical part did not compensate. Here and there the effect of the Soviet era could still be felt in both assessments and the use of terminology. There were also problems with textbook design and their printing quality. Changes in education did not take place overnight. Both Soviet era tradition that had become ingrained over decades as well as innovative ideas could be encountered simultaneously in the transitional period. The problem that the teaching of history faced in the period that has been analysed here was the wording of the focus and objectives of teaching the subject, and the balancing of knowledge of history, skills, values and attitudes in the subject syllabus. First of all, Soviet rhetoric and the viewpoint centring on the Soviet Union were abandoned. The so-called blank gaps in Estonian history were restored in the content of teaching history since it was not possible to study the history of the independent Republic of Estonia during the Soviet era or to gain an overview of deportations and the different regimes that occupied Estonia. Subject content initially occupied a central position, yet numerous principles that have remained topical to this day made their way into the subject syllabus, such as the development of critical thinking in students and other such principles. It is noteworthy that programmes for teaching history changed before the restoration of Estonia's independence, when society, including education, still operated according to Soviet laws. A great deal of work was done over the course of a couple of years. The subsequent development of the teaching of history has been affected by social processes as well as by the didactic development of the teaching of the subject. The school reform that was implemented in 1987-1989 achieved relative independence from the Soviet Union's educational institutions, and the opportunity emerged for self-determination on the basis of curricula and the organisation of education.</t>
  </si>
  <si>
    <t>[Oja, Mare] Tallinn Univ, Sch Humanities, Tallinn, Estonia</t>
  </si>
  <si>
    <t>Oja, M (corresponding author), Tallinn Univ, Narva Mnt 25, EE-10120 Tallinn, Estonia.</t>
  </si>
  <si>
    <t>mare.oja@tlu.ee</t>
  </si>
  <si>
    <t>3-4</t>
  </si>
  <si>
    <t>MA6OZ</t>
  </si>
  <si>
    <t>WOS:000542032500003</t>
  </si>
  <si>
    <t>Truman, M</t>
  </si>
  <si>
    <t>Truman, Mihkel</t>
  </si>
  <si>
    <t>Arno Rafael Cederberg as a Professor at the Estonian Republic's University of Tartu</t>
  </si>
  <si>
    <t>University of Tartu; history; Arno Rafael Cederberg</t>
  </si>
  <si>
    <t>Soon after the Republic of Estonia declared itself independent on the 24th of February 1918, academics and politicians of the newly formed nation wished to found a new national university built on the foundation of the former Imperial University of Tartu. This university would teach in the Estonian language, with the aim of offering higher educational studies in Estonian, as well as building up Estonian national sciences. By the spring of 1919, the committee for reopening the university was ready to open the university for studies and research in the autumn of the same year. However, they were struggling to find suitably qualified professors, as Estonians had generally been excluded from the imperial university. Prior to 1918, only three Estonians had worked as professors at the University of Tartu, while others were forced to find positions at Russian universities. In order to avoid delaying the opening of the new university, the committee decided to invite foreign professors to fill the vacant positions. They were particularly keen on Finnish professors, with whom Estonians had formed strong ties during the early 20th century. Thus, in the first half of the 1920s, Estonian research and university life was supported by eight Finnish professors. This article focuses on one of them, namely Professor A. R. Cederberg, Professor of Estonian and Nordic History, and his activity and contributions to the formation of a new field of science and its study at the University of Tartu, as well as in the rest of Estonia. As Cederberg was an experienced archivist, he was asked to help build up the archives of Estonia and organise the collection of the Estonian National Museum, while working for the University in parallel. Despite his large workload, he was able to quickly set goals and priorities for the development of Estonian historical science and its study programme at the university. Prior to the opening of the national university, Estonian history had primarily been researched by Baltic Germans, whose goals and visions of history differed significantly from those of Estonians. Cederberg believed that historical research efforts should focus more on the period of Swedish rule from the 16th century until the beginning of the 18th century. This period of Estonian history had previously been largely ignored by the historical community in favour of other historical periods. While working in mainly Finnish and Scandinavian archives during summer and winter holidays, he found many sources that shed light on the period of Swedish rule in Estonia. By directing students towards researching the early modern era in Estonia, he ensured that dozens of seminar works and Master's and Doctor's theses were written on this subject. Cederberg was not convinced that the foundation of Estonian historical science could be based only on research conducted at the university. As such he decided to found the first Estonian Academic Historical Society right after his arrival in Tartu in the early 1920s. While the primary goal of this society was to get students interested in history, particularly Estonian history, the society quickly developed into the centre of Estonian historical science. During the eight-and-a-half years he worked at the University of Tartu, Cederberg contributed enormously to the development of Estonian historical science. He built up an entirely new field of science and study based on the histories of Estonia and the Nordic countries, and educated a plethora of outstanding young historians (such as H. Sepp, H. Kruus, P. Treiberg (Tarvel), J. Vasar, E. Blumfeldt, A. Soom, O. Liiv, G. Rauch, etc.), who vigorously and effectively continued the work their professor had started.</t>
  </si>
  <si>
    <t>[Truman, Mihkel] Univ Tartu, Inst Hist &amp; Archaeol, Jakobi 2, EE-51005 Tartu, Estonia</t>
  </si>
  <si>
    <t>Truman, M (corresponding author), Univ Tartu, Inst Hist &amp; Archaeol, Jakobi 2, EE-51005 Tartu, Estonia.</t>
  </si>
  <si>
    <t>mihkel.truman@ut.ee</t>
  </si>
  <si>
    <t>10.12697/AA.2019.2.01</t>
  </si>
  <si>
    <t>WOS:000526096100001</t>
  </si>
  <si>
    <t>Undusk, J</t>
  </si>
  <si>
    <t>Undusk, Jaan</t>
  </si>
  <si>
    <t>To Paint the Portrait of Jaan Tonis-son: Myth and Psychology</t>
  </si>
  <si>
    <t>Jaan Tonisson (1868-1941) was a legendary Estonian journalist and politician, actually the most influential nationalist leader and mobiliser of social activism among Estonians in the decades preceding the establishment of the Republic of Estonia (approximately 1896-1917). In retrospect, he has mostly been depicted as a semi-mythological figure, whose appearances before the public or writings in the press, as well as his reactions in everyday life, resembled the forces of nature (thunder, storms, fire). Individual psychology has hardly been noticed in him and people have been of the opinion that as a man of ideas, Tonisson himself also did not care about the psychological sides of living, as if following some kind of mythological plot in which he had been given a decisive role to play. Depending on the situation, Tonisson could be friendly and supportive, or - half an hour later - spiteful and mad towards his colleagues, then again forgetting all temporary troubles. This is exactly what made him a favourite object of caricaturists. This essay aspires to sort out first of all whether Tonisson's own character and views provided reason for mythologising his personality, and secondly how new possibilities can be found for giving it more definite nuances of colour. The distinctive feature of Tonisson's personal philosophy was the fact that he understood Immanuel Kant's categorical imperative as the moral law of nationality, thus as a nationalist imperative. Nationality is one of the absolutely necessary attributes of every person, and of humanity in general. Just as another person is respected as one's fellow man, so he as a representative of a nation must be also respected. To be a representative of a nationality defines each person's natural motives for functioning in society. If obstacles are set up to it, then human rights are being violated. A person who is not aware of his/her nationality and of the duties arising from it, is morally immature. If one disavows one's nationality, this is immoral behaviour. So for Tonisson, nationality could not be some sort of ideological construction, as the enlighteners of the latter half of the 20th century argued (such views would have been immoral in Tonisson's opinion), but rather the innate moral duty of man as a social being. This is the simple core of his 'moral nationalism'. Another characteristic feature of Tonisson's views is their fixity in time. Tonisson thought more or less the same way as a national leader before the establishment of Estonian statehood, and later as a professional politician in the Republic of Estonia. Psychological flexibility was not one of his virtues, and this fostered the generation of the myth of his personality. This also could lead to anachronisms and Tonisson being bypassed in appointments to state office. Nationalist imperative as Tonisson's enduring principle explains a great deal in his life. As a young man he broke off his engagement because his fiancee was not nationally oriented, and as a result of this 'gender-specific' trauma, he remained a bachelor until he turned 41. Even though Tonisson was, in popular speech, called the duke or Landmarschall of Livland (the head of the Baltic German local government in the territory of what is currently southern Estonia and northern Latvia) because of his dignified appearance and arrogant behaviour, he has become famous as the most vehement opponent of the Baltic Germans in Estonian history. He did not consider Baltic Germans to be a nationality, but rather a colonial stratum that, as such, had no moral rights in Estonia. His position remained the same in the period of the independent Republic of Estonia, as he denied the necessity of cultural autonomy for minorities (first and foremost Germans), which his main competitor as head of state, Konstantin Pats, stood for. Tonisson's irreplaceable service lies in the fact that he unremittingly instilled social courage in the Estonian people in the period when statehood was being forged. Tonisson's egocentrism, temperament, combativeness, non-diplomatic nature, his air of superiority regarding the dominance of Baltic Germans, and sporadic poseurdom all expressed one message: 'Don't be afraid!' Estonians, for heaven's sake, don't be afraid, carry on valiantly! Tonisson's fearlessness was legendary. At decisive moments he could demonstrate the disregard of a martyr when facing death. On this typological basis, Tonisson's personality is compared to two politicians with whom he was very familiar and who were in some way similar to him. Toma.4 Garrigue Masaryk was the President of Czechoslovakia in 1918-1935. Tonisson had already met him in 1901 in Vienna and Prague, and had evidently received important personal and ideological influences from him as a national leader. Another politician of utter fearlessness was Viktor Kingissepp, the leader of Estonia's (later underground) communists, who saved Tonisson's life in 1917 on the condition that Tonisson leaves the country and goes abroad. Tonisson, however, was no longer able to save Kingissepp's life in 1922 because Kingissepp was executed immediately after his imprisonment on orders from Prime Minister K. Pats.</t>
  </si>
  <si>
    <t>[Undusk, Jaan] Eesti Teaduste Akad, Tallinn, Estonia; [Undusk, Jaan] Tallinna Ulikooli, Tallinn, Estonia</t>
  </si>
  <si>
    <t>Estonian Academy of Sciences</t>
  </si>
  <si>
    <t>Undusk, J (corresponding author), Eesti Teaduste Akad, Tallinn, Estonia.;Undusk, J (corresponding author), Tallinna Ulikooli, Tallinn, Estonia.</t>
  </si>
  <si>
    <t>jaan@utkk.ee</t>
  </si>
  <si>
    <t>WOS:000507329100001</t>
  </si>
  <si>
    <t>Vallikivi, H</t>
  </si>
  <si>
    <t>Vallikivi, Hannes</t>
  </si>
  <si>
    <t>Civil Rights Chapter in Estonia's 1919 Preliminary Constitution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</si>
  <si>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</si>
  <si>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</si>
  <si>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</si>
  <si>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Vallikivi, H (corresponding author), Liivalaia 45, EE-10145 Tallinn, Estonia.</t>
  </si>
  <si>
    <t>hannes.vallikivi@gmail.com</t>
  </si>
  <si>
    <t>WOS:000542032500001</t>
  </si>
  <si>
    <t>Kasemets, K</t>
  </si>
  <si>
    <t>Kasemets, Kadri</t>
  </si>
  <si>
    <t>Re-habituating the lawscape of smoking</t>
  </si>
  <si>
    <t>EMOTION SPACE AND SOCIETY</t>
  </si>
  <si>
    <t>TOBACCO CONTROL; YOUNG-ADULTS; HABIT; LANDSCAPES; MOVEMENT; STIGMA; SMOKER; PLACE; SPACE</t>
  </si>
  <si>
    <t>This article examines the law-conditioned transformation of smoking atmospheres through habitual smoking behaviour. Smoking experiences in Tallinn, Estonia were studied among high cultural capital smokers who have re-habituated their smoking milieus according to strengthened tobacco legislation. The study shows how in the context of the de-normalisation of smoking, certain groups of smokers will alter their smoking milieus by vigorous rearrangement of themselves and places within the legislated landscape, according to the social demands and personal subjective motivations. The study takes theoretical framework from two implications of habit: 'forceful materialism' and 'performative practice'. These implications are analysed in the framework of materiality-oriented 'lawscape' and 'five-event typology', as they allow examine the extensive dimensions of re-habituation of place-based tobacco law and transformation of smoking atmospheres.</t>
  </si>
  <si>
    <t>[Kasemets, Kadri] Tallinn Univ, Sch Humanities, Ctr Landscape &amp; Culture, Uus Sadama 5, EE-10120 Tallinn, Estonia</t>
  </si>
  <si>
    <t>Kasemets, K (corresponding author), Tallinn Univ, Sch Humanities, Ctr Landscape &amp; Culture, Uus Sadama 5, EE-10120 Tallinn, Estonia.</t>
  </si>
  <si>
    <t>kadrisem@tlu.ee</t>
  </si>
  <si>
    <t>Kasemets, Kadri/G-9563-2017</t>
  </si>
  <si>
    <t>Kasemets, Kadri/0000-0002-9527-3129</t>
  </si>
  <si>
    <t>Estonian Research Agency [IUT 3-2]</t>
  </si>
  <si>
    <t>Estonian Research Agency</t>
  </si>
  <si>
    <t>This research has been financed by the Estonian Research Agency (IUT 3-2 Culturescapes in transformation: towards an integrated theory of meaning making).</t>
  </si>
  <si>
    <t>ELSEVIER SCI LTD</t>
  </si>
  <si>
    <t>OXFORD</t>
  </si>
  <si>
    <t>THE BOULEVARD, LANGFORD LANE, KIDLINGTON, OXFORD OX5 1GB, OXON, ENGLAND</t>
  </si>
  <si>
    <t>1755-4586</t>
  </si>
  <si>
    <t>1878-0040</t>
  </si>
  <si>
    <t>EMOT SPACE SOC</t>
  </si>
  <si>
    <t>Emot. Space Soc.</t>
  </si>
  <si>
    <t>NOV</t>
  </si>
  <si>
    <t>10.1016/j.emospa.2018.09.002</t>
  </si>
  <si>
    <t>Geography; Social Sciences, Interdisciplinary</t>
  </si>
  <si>
    <t>Geography; Social Sciences - Other Topics</t>
  </si>
  <si>
    <t>HC3WQ</t>
  </si>
  <si>
    <t>WOS:000451734000007</t>
  </si>
  <si>
    <t>Budevici-Puiu, L</t>
  </si>
  <si>
    <t>Budevici-Puiu, Liliana</t>
  </si>
  <si>
    <t>The Importance of Adopting National Policy Papers on Dual Careers in the Field of Sport</t>
  </si>
  <si>
    <t>REVISTA ROMANEASCA PENTRU EDUCATIE MULTIDIMENSIONALA</t>
  </si>
  <si>
    <t>reforms; education; sport; double careers; athletes; good practices</t>
  </si>
  <si>
    <t>The relevance of physical education for sport to society is promoted by many states in order to achieve its social values, especially health, social inclusion, education and volunteering. For example, Liechtenstein regards sport as a cultural component in society, being perceived as being of public interest. The Czech Republic, Estonia and Hungary emphasize through reforms implemented in the field of education and sports, encouraging young people to watch and take part in sporting events and to be informed about sports regularly. The economic aspects of sport, especially the sustainable financing of sporting activities for all and the elaboration of policies based on concrete elements, can be considered as strategic objectives of the Republic of Moldova. In this context, the adoption of normative acts that will lead to the establishment of a framework of national guidelines on double careers will have the effect of regulating those concrete measures regarding the education, work, health and financial means of athletes. At the same time, ensuring the continuation of physical activity levels and national policies in this area, as well as continuously promoting the regular exchange of information and good practice on the role of physical activities to improve the health of the population, are also objectives that can be Implemented at national level in close synergy and cooperation with the World Health Organization (WHO).</t>
  </si>
  <si>
    <t>[Budevici-Puiu, Liliana] State Univ Phys Educ &amp; Sport, Kishinev, Moldova</t>
  </si>
  <si>
    <t>Budevici-Puiu, L (corresponding author), State Univ Phys Educ &amp; Sport, Kishinev, Moldova.</t>
  </si>
  <si>
    <t>lbudevici@yahoo.com</t>
  </si>
  <si>
    <t>Puiu, Liliana Budevici/AAD-2994-2019; Puiu, Liliana Budevici/D-9479-2019</t>
  </si>
  <si>
    <t>Puiu, Liliana Budevici/0000-0001-7170-2016; Puiu, Liliana Budevici/0000-0001-7170-2016</t>
  </si>
  <si>
    <t>LUMEN PUBLISHING HOUSE</t>
  </si>
  <si>
    <t>IASI</t>
  </si>
  <si>
    <t>TEPES VODA, NO2, IASI, IASI, 00000, ROMANIA</t>
  </si>
  <si>
    <t>2066-7329</t>
  </si>
  <si>
    <t>2067-9270</t>
  </si>
  <si>
    <t>REV ROMANEASCA PENTR</t>
  </si>
  <si>
    <t>Rev. Romaneasca Pentru Educ. Multidimens.</t>
  </si>
  <si>
    <t>10.18662/rrem/16</t>
  </si>
  <si>
    <t>GB5SZ</t>
  </si>
  <si>
    <t>Green Published</t>
  </si>
  <si>
    <t>WOS:000429128200006</t>
  </si>
  <si>
    <t>Charles, N; Wadia, K; Ferrer-Fons, M; Allaste, AA</t>
  </si>
  <si>
    <t>Charles, Nickie; Wadia, Khursheed; Ferrer-Fons, Mariona; Allaste, Airi-Alina</t>
  </si>
  <si>
    <t>'I'm a feminist, I'm not ashamed and I'm proud': Young people's activism and feminist identities in Estonia, Spain and the UK</t>
  </si>
  <si>
    <t>WOMENS STUDIES INTERNATIONAL FORUM</t>
  </si>
  <si>
    <t>3RD WAVE</t>
  </si>
  <si>
    <t>This paper explores the upsurge in young people's activism across Europe by drawing on three ethnographic studies of feminist and LGBT activism. The studies include a feminist organisation, UK Feminists, in a stable liberal democracy, the Feministes Indignades in post-fascist Spain, and the LGBT movement in post-communist Estonia. The paper argues that feminist identities, both individual and collective, are critical to the feminist and LGBT movements studied; that affect, both positive and negative, contributes to processes of mobilisation and identity formation; and that, while social media are an important element of repertoires of action in all three cases, the forms of action engaged in draw on a range of cultural resources, many of which derive from earlier cycles of protest. It pays particular attention to the 'coming out' stories of activists, the transformation of fear and shame into anger and pride which is central both to transforming individual identities and creating collective identities, and how these processes differ in the three case studies.</t>
  </si>
  <si>
    <t>[Charles, Nickie] Univ Warwick, Ctr Study Women &amp; Gender, Coventry CV4 7AL, W Midlands, England; [Wadia, Khursheed] Univ Warwick, SWELL, Coventry CV4 7AL, W Midlands, England; [Ferrer-Fons, Mariona] Univ Pompeu Fabra, Barcelona, Spain; [Allaste, Airi-Alina] Tallinn Univ, Tallinn, Estonia; [Allaste, Airi-Alina] Abo Akad Univ, Turku, Finland</t>
  </si>
  <si>
    <t>University of Warwick; University of Warwick; Pompeu Fabra University; Tallinn University; Abo Akademi University</t>
  </si>
  <si>
    <t>Charles, N (corresponding author), Univ Warwick, Ctr Study Women &amp; Gender, Coventry CV4 7AL, W Midlands, England.</t>
  </si>
  <si>
    <t>Nickie.charles@warwick.ac.uk</t>
  </si>
  <si>
    <t>Ferrer-Fons, Mariona/F-2629-2014; Allaste, Airi-Alina/GLT-8207-2022</t>
  </si>
  <si>
    <t>Ferrer-Fons, Mariona/0000-0003-2999-0311; Allaste, Airi-Alina/0000-0002-7097-5554</t>
  </si>
  <si>
    <t>PERGAMON-ELSEVIER SCIENCE LTD</t>
  </si>
  <si>
    <t>THE BOULEVARD, LANGFORD LANE, KIDLINGTON, OXFORD OX5 1GB, ENGLAND</t>
  </si>
  <si>
    <t>0277-5395</t>
  </si>
  <si>
    <t>1879-243X</t>
  </si>
  <si>
    <t>WOMEN STUD INT FORUM</t>
  </si>
  <si>
    <t>Women Stud. Int. Forum</t>
  </si>
  <si>
    <t>MAR-APR</t>
  </si>
  <si>
    <t>10.1016/j.wsif.2017.11.008</t>
  </si>
  <si>
    <t>Women's Studies</t>
  </si>
  <si>
    <t>GD8OD</t>
  </si>
  <si>
    <t>WOS:000430770900004</t>
  </si>
  <si>
    <t>Jürgenson, A</t>
  </si>
  <si>
    <t>Jurgenson, Aivar</t>
  </si>
  <si>
    <t>The Evacuation of Estonians from Abkhazia in 1992: was it Returning Home or Resettling Abroad?</t>
  </si>
  <si>
    <t>As is usual in the case of armed conflicts, the war that broke out between Georgia and Abkhazia in the autumn of 1992 also raised the theme of refugees. The Republic of Estonia decided to evacuate Estonians from Abkhazia, whose ancestors had emigrated there in the 1880s and established the villages of Estonia, Lower and Upper Linda, Salme and Sulev. The evacuation that Estonia carried out in the autumn of 1992 was the first humanitarian mission of the once again independent (1991) Republic of Estonia. It was motivated by an essentialist discourse of relations between homeland and diaspora: the metropolis forms a common ethnic space with the diaspora and compatriots going from abroad to the motherland are persons who are returning home. The young Estonian state, where nationalist sentiments carried great weight, wished to help its compatriots to return home. The rescue operation attracted a great deal of attention in Estonia's media. It provided subject matter for discussion on the theme of what the relationship of the motherland to communities living in diaspora is and should be like. Or as was written in the press a few years later, the once again independent Republic of Estonia had the opportunity during this conflict to show for the first time that the  nation state is capable of helping people closely connected to it. Thus the need unexpectedly arose to quickly work out a repatriation policy. Repatriation makes it necessary to establish acclimatisation conditions for the evacuated persons, and requires the existence of an integration policy - the events of that time provided material for discussion from this aspect as well. The events of that time are reconstructed in this article on the basis of the recollections of different participants, both evacuators and evacuees. The reasons for the evacuation, and at whose initiative the evacuation of Estonians from Abkhazia took place back then, are considered, along with what the motives for action were of the different sides. The acclimatisation processes of the evacuees in Estonia are also analysed. One hundred seventy Estonians and members of their families were brought from Abkhazia to Estonia using three airplanes (on 23-24 October, 29-31 October and 21-23 November) in the course of the evacuation operation. The overall coordination of the rescue operation was delegated to the Estonian Migration Board, while at the same time the Rescue Board team did much of the actual work. Both of these agencies had just been established and tried to prove themselves in the best possible light in the course of the operation. Both were sufficiently ambitious to lead the substantive coordination of the operation, which caused mutual tensions. Similarly, the professional background of the employees ofthe two different agencies inhibited mutual understanding: the visions of the Migration Board's people with civilian backgrounds and of the Rescue Board's people with military backgrounds regarding the operation's tactics differed considerably based on the recollections of participants. Differences of opinion nevertheless did not directly inhibit the success of the operation since the aim was unambiguously comprehensible. Forty-two of the 170 evacuees that arrived in Estonia were children and 20 were of retirement age, the remainder were of working age. Why did primarily younger people capable of working leave, while older people mostly stayed at home? To the extent that there is no reason to believe that elderly people would suffer less in wars than younger people, such statistics bear witness to selective factors. For instance, there were also people among the evacuees who by evacuating carried through with their longtime wish to leave Abkhazia. Alongside actual fear of war, which certainly cannot be underestimated, socio-economic calculations also played a role. What followed the rescue operation, including the acclimatisation of the evacuees in Estonia, is considered in Estonian public opinion mainly on the basis of the back to one's roots discourse, so to speak: Estonians whose forefathers left Estonia more than a hundred years ago are now returning home. Interviews conducted a few years later with Estonians who relocated from Abkhazia to Estonia bear witness to the fact that for them, the concept of home is associated more with their home village in Abkhazia. This also induced the circumstance that many of them experienced difficulties in acclimatisation and integration in Estonia. It emerges from this that the essential homeland discourse that ties the motherland and the diaspora together into a unified cultural-territorial body based on nationality, and views the movement of members of the diaspora to the motherland as returning home, so to speak, certainly does not apply in every individual case. Nor is it capable of explaining why people who have returned home feel uncomfortable at home, are in some cases altogether motivated to reformulate their hitherto existing identity, and in many cases yearn to return abroad. Returning to one's roots does not necessarily always mean arriving home.</t>
  </si>
  <si>
    <t>[Jurgenson, Aivar] Tallinna Ulikooli, Humanitaarteaduste Inst, Narva Mnt 25, EE-10120 Tallinn, Estonia</t>
  </si>
  <si>
    <t>Jürgenson, A (corresponding author), Tallinna Ulikooli, Humanitaarteaduste Inst, Narva Mnt 25, EE-10120 Tallinn, Estonia.</t>
  </si>
  <si>
    <t>aivar.jurgenson@tlu.ee</t>
  </si>
  <si>
    <t>HH7YF</t>
  </si>
  <si>
    <t>WOS:000455946800005</t>
  </si>
  <si>
    <t>Karjahärm, T</t>
  </si>
  <si>
    <t>Karjaharm, Toomas</t>
  </si>
  <si>
    <t>Three Anniversaries in 1987-1988. Historiographical Notes and Recollections III</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</si>
  <si>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</si>
  <si>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</si>
  <si>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</si>
  <si>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</si>
  <si>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HH7YC</t>
  </si>
  <si>
    <t>WOS:000455946500008</t>
  </si>
  <si>
    <t>Kenkmann, P</t>
  </si>
  <si>
    <t>Kenkmann, Peeter</t>
  </si>
  <si>
    <t>On the writing in exile of the history of the Republic of Estonia in the 1930s</t>
  </si>
  <si>
    <t>ESTONIA; the 1930s; War of Independence veterans; Konstantin Pats; historical writing; exile</t>
  </si>
  <si>
    <t>The 1930s were pivotal in Estonia. The faith that Estonians placed in parliamentary democracy diminished under the influence of the worldwide economic crisis (also known as the Great Depression). In a referendum held in October of 1933, draft legislation for amending the constitution won strong popular support. This amendment had been introduced by the right-wing radical League of Veterans movement, which had recently become politically active. It would have required a head of state with extensive power to be elected in April of 1934. This election was not held because Konstantin Pats, the Premier at that time, executed a coup on 12 March 1934 with the assistance of the country's law enforcement agencies. Pats justified his actions by referring to an alleged threat posed by the League of Veterans. He suspended most civic rights and ruled the country in an authoritarian manner until the start of the Soviet occupation in 1940. This article analyses the description of these events in the works written by authors of Estonian origin that were published in exile in the years of Soviet occupation (until 1991). Viewpoints concerning five problems are of interest here: how the situation in Estonia at the start of the 1930s was described, what was the assessment of the actions of the League of Veterans, how what took place on 12 March 1934 was explained, how the subsequent years of the undemocratic regime were described, and whether a course was set aimed at restoring democracy again in Estonia at the end of the 1930s. After the restoration of Estonia's independence, researchers of Estonian history have mentioned only a few works written in exile on the 1930s, mostly by professional historians. Actually, more written studies on Estonia in the 1930s, which were at different academic levels, were published in exile. In addition to historians, the authors of these works were also journalists, politicians and others. Many of them had been in the service of the Pats government in the past and thus were partial. The aim of the article is to develop a narrative of Estonia in the 1930s that takes into consideration the viewpoints of as many treatments published in exile as possible, and to compare this narrative to the current state of research on this theme. Researchers of Estonian history faced several challenges in exile. Since the most important task of the expatriate community was considered to be the fight for the restoration of Estonia's independence, the interests of this objective also had to be taken into consideration in writing history. Many believed that this meant keeping quiet about the undemocratic government of the latter half of the 1930s. Public opinion in exile raised independent Estonia's most important statesmen, who were repressed by the Soviet regime, to the status of martyrs, thus making it more difficult to criticise their actions. Those who disagreed with these views, including professional historians of the younger generation who mostly received their education in the West, were accused in the expatriate press of betraying the interests of the fight for freedom, of not being rigorous in their academic research, and of unfamiliarity with conditions in the Estonian homeland. This last argument was important since most written historical sources were in Soviet Estonia and were thus inaccessible to researchers living in exile. Our analysis shows that in the judgement of almost all of the works consulted, Estonia's constitution of 1920 was too parliament-oriented and an expectation for amending the constitution emerged in society at the start of the 1930s. Since the political parties did not reach a consensus regarding this issue, the League of Veterans gained a great deal of popularity with its draft legislation for constitutional amendment. The attitude of the overwhelming majority of authors towards the League of Veterans was negative, accusing them of copying the examples of foreign right-wing parties and of employing excessively aggressive propaganda methods. In the opinion of the overwhelming majority of authors, the League of Veterans had only themselves to blame for the banning of their movement - they either planned to overthrow the government in the spring of 1934 or were simply a threat to public order. The authors related reservedly to Konstantin Pats, who governed the country in an authoritarian manner aft er the coup of 12 March 1934. Although many of the steps that Pats took until 1940 were questionable in legal terms, and some overtly violated the constitution, several studies pointed to expediency as justification for his actions. The opinions of the authors diverged in their assessments of whether or not we can speak of the beginning of the restoration of democracy aft er the drafting of the new constitution and the holding of parliamentary elections in 1938. Many older works argue that this was exactly the case, adding that the Soviet occupation interrupted this process. Later works from the 1970s and 1980s tend not to agree with this assessment. In summary, two approaches to the history of Estonia in the 1930s took shape in exile. First an approach that favoured Konstantin Pats and the authoritarian regime that was in effect in 1934-40. The viewpoints of this approach prevailed in most popular academic works aimed at a broad readership, and in earlier general treatments of Estonian history, but also in the expatriate media. Mostly starting from the 1970s, younger professional researchers competed with this so-called mainstream. They were more critical of the authoritarian government of the country in the latter half of the 1930s. Yet they published the results of their research mostly in foreign languages and in academic publications, and their effect on the majority of the expatriate community was modest. Most of the judgements provided by the so-called mainstream authors in exile, especially during the first decades of exile, have been refuted aft er the restoration of Estonia's independence. This applies particularly to judgements regarding the League of Veterans, who were portrayed in exile as the main culprits of the political crisis that broke out at the start of the 1930s and in the abandonment of democracy. Expatriate authors too easily accused the League of Veterans of National Socialism or fascism because according to current assessments, the League did not correspond to those attributes. Not one researcher has hitherto been able to find evidence of plans on the part of the League of Veterans to overthrow the government, to which Pats appealed when he himself seized power in 1934. The opinion that steps started being taken in 1938 for restoring democracy in Estonia, which the Soviet occupation cut short, is also not borne out. There is similarly no basis for the argument expounded at that time by ideologists of expatriate politics that the way the history of the Republic of Estonia was depicted in exile could affect the outcome of the struggle that was being waged to restore Estonia's independence.</t>
  </si>
  <si>
    <t>[Kenkmann, Peeter] Univ Tartu, Tartu, Estonia</t>
  </si>
  <si>
    <t>Kenkmann, P (corresponding author), Univ Tartu, Inst Hist &amp; Archaeol, Jakobi 2, EE-51005 Tartu, Estonia.</t>
  </si>
  <si>
    <t>peeterkenkmann@gmail.com</t>
  </si>
  <si>
    <t>2-3</t>
  </si>
  <si>
    <t>10.12697/AA.2018.2-3.04</t>
  </si>
  <si>
    <t>HZ7XS</t>
  </si>
  <si>
    <t>WOS:000469068000004</t>
  </si>
  <si>
    <t>Kirss, TA</t>
  </si>
  <si>
    <t>Kirss, Tiina Ann</t>
  </si>
  <si>
    <t>EXCERPTS from the Correspondence of Leeni Ploompuu (1886-1972) and Eduard Hubel (1879-1957)</t>
  </si>
  <si>
    <t>Leeni Ploompuu was one of a small number of Estonian women to receive secondary education in Finland at the turn of the last century, in preparation for attending university. In Finland, women had the legal right to matriculate in university on par with men, while in Estonia and elsewhere in the Russian Empire, women were admitted to parallel courses and were not awarded degrees. Access to higher education on the part of women did not change in Russia until Tsar Nikolai II's directive in August of 1915. Studying in Finland was expensive, and Leeni's opportunities were largely due to the connections and financial support of her brother, Jakob Ploompuu, a bookseller and director of a home economics school in Tallinn. During summer holidays in Tallinn in 1906, Leeni met the writer and journalist Eduard Hubel (whose pen name was Mait Metsanurk), and the two young people began taking long walks along the seashore while avidly discussing intellectual topics, and their own ideals and aspirations. That fall, when Leeni returned to her university studies in Helsinki, a lively correspondence began which continued until the late spring of 1908 when Hubel married. This article accompanies a selection of letters from Leeni and Eduard's correspondence, which in its entirety consists of 92 letters, 54 from Eduard to Leeni, and 38 from Leeni to Eduard. The archive is incomplete, in that Leeni's letters from 1906 are missing. One of Eduard's first letters to Leeni from that period is included to illustrate the tonality of the beginning of their correspondence. Eduard and Leeni wrote to each other about cultural events, books, the theatre, but most often about the need for furthering general education among Estonians, not only institutionally, but through an enriched, intellectually vital public world. Both journalism and literary works were of great significance to these goals, keeping in mind that after a brief period during the 1905 Revolution, the press in the Russian Empire was censored. Both Leeni and Eduard were active in organisations: Leeni in the temperance movement, and in groups of Estonians who met regularly for conversation and Finnish lessons; Eduard in the Estonian Education Society and the committee seeking to found the new Literary Society in Tallinn. In Helsinki, Leeni's paths crossed with other Estonian expatriates who had either participated in or supported the 1905 Russian Revolution, and who had to flee from the brutal repressions that followed in 1906. Unlike Hella Murrik (Wuolijoki), another of the female Estonian students at the University of Helsinki, Leeni was not socialist-minded, preferring a more conservative nationalism in keeping with temperance ideals. Eduard was also sceptical about socialism, though his comments on the topic in his letters are laconic. One of the frequent themes of Eduard's letters is his regret that he was unable to attend university for financial reasons. Struggles to fill the gap through reading and studying on his own could not match the intensity and focus of university studies, particularly on a low journalist's salary. In addition, Eduard had written plays, one of which was staged at the new Estonia Theatre in 1906, and was writing his first prose works. Eduard's feelings of inferiority and jealousy at Leeni's advantages cast a shadow over their correspondence. These two young people clearly had romantic feelings for each other, and talked about future plans for a life together, but Leeni was inclined to postpone them until she had a chance to make a public contribution in the field of education: her dream was to found coeducational schools in Estonia along similar lines as the secondary school she had attended in Kuopio. Eduard ran out of patience, and in April of 1908, he abruptly informed Leeni of his upcoming marriage. The two correspondents remained friends throughout their lives. Leeni married Emil Vesterinen, a forestry specialist, and remained in Finland for the rest of her life, where she taught the Estonian language and was active in promoting the Estonian cause. Eduard Hubel (Mait Metsanurk) became a prominent writer of realistic prose and also wrote several plays. Two facets of the correspondence make this archival material particularly useful in research on the early 20th century. One of these is the problematics of the new woman, as can be seen in Leeni's long letter from October of 1907 about emancipated women and their life choices, and in Eduard's response. The other is that the language of this correspondence is Estonian at a time when most letters between educated Estonians were still written in German. Leeni and Eduard's letters provide a fascinating glimpse of an era of transition in the language practices of educated Estonians.</t>
  </si>
  <si>
    <t>[Kirss, Tiina Ann] Eesti Kirjandus Muuseum, Vanemuise 42, EE-51003 Tartu, Estonia</t>
  </si>
  <si>
    <t>Kirss, TA (corresponding author), Eesti Kirjandus Muuseum, Vanemuise 42, EE-51003 Tartu, Estonia.</t>
  </si>
  <si>
    <t>tiina.kirss@ut.ee</t>
  </si>
  <si>
    <t>WOS:000455946500010</t>
  </si>
  <si>
    <t>Kuldkepp, M</t>
  </si>
  <si>
    <t>Kuldkepp, Mart</t>
  </si>
  <si>
    <t>The couriers of revolution: Estonian Bolshevik emigres in Copenhagen 1918-1921</t>
  </si>
  <si>
    <t>The history of the early twentieth century Estonian left-wing radicalism has remained a relatively neglected field in the post-1991 period; not least due to its previous institutional role as the most favoured, but also the most highly politicised subject of historical research in Soviet Estonia. This state of affairs resulted in voluminous scholarship in party history produced over the decades following World War II, but its findings and conclusions are almost entirely untrustworthy and thoroughly biased in favour of Soviet-style Communism. In the last five years, however, the history of the Estonian left has attracted new attention on part of both younger scholars and senior academics - a highly positive development in light of the major role that left wing ideas and movements have played in Estonian history from the 1905 Russian revolution onwards. Nevertheless, this newer research has the somewhat thankless task of having to re-examine the fundamentals without being able to rely on previous scholarship, which perhaps understandably limits its ability to generalise or to draw overarching conclusions. The present article is a contribution to this burgeoning field in Estonian historical research, engaging with the little-studied history of Estonian left-wing radicalism in Western Europe (rather than in Estonia or in Soviet Russia). I am particularly focusing on four individuals among emigre Estonians in Copenhagen, Denmark: August Lossmann (1890-?), Oskar Lenk (1890- 1919), Johannes Rumessen (1888-?) and Harald Triikman (1892-1964). The primary period of study is 1918-22, although reference will be made to both earlier and later years where appropriate. The study makes use of both Estonian and foreign archival materials, contemporary newspapers and, occasionally, published scholarship. While my focus is on tracing and contextualising the activities and involvement of these four young men in both Danish and Estonian radical leftist circles, I will also propose some preliminary hypotheses relating to the radicalisation process of left-wing Estonian emigres more generally, which in the future can hopefully be tested on a broader range of comparable subjects. Firstly, I would suggest that the Bolshevik Russian revolution (the October Revolution) was likely a pivotal moment in the development of their views: having been the supporters of Socialist Russian revolution, the Estonian emigres tended to distance themselves from the more sceptical Social Democratic parties of their countries of residence in its aftermath, instead moving closer to Left Socialist or Communist parties that fully embraced the new revolution. Furthermore, their distance from and relative ignorance of Estonian affairs probably left them more open to contemporary Bolshevik propaganda, which among other things depicted the Estonian War of Independence (1918-19) as a struggle between an alliance of foreign capital and the Estonian bourgeoisie on the one hand, and the Estonian proletariat on the other. In the case of Lossmann, Lenk, Rumessen and Triikman, they were all connected to one Estonian Socialist (or Bolshevik) Group, established in 1918 and affiliated with the Danish Socialist Labour Party - the first openly Bolshevik party in Denmark. This Estonian group was headed by the remarkably well-respected Socialist Oskar Lenk, who in early 1919 was expulsed from Denmark due to his involvement in Bolshevik activities (among other things, working from the Copenhagen bureau of ROSTA, the Soviet Russian news propaganda agency). Later, he was active in Russia as a fairly prominent activist of the Estonian Communist Party, before being killed in a battle against the Whites in the autumn of the same year. Lenk's influence in 1918 was likely of formative importance for his comrades in Copenhagen, at least one of whom (Johannes Rumessen) also became involved in the underground transport and intelligence network of the Estonian Communist Party in 1919-20.</t>
  </si>
  <si>
    <t>[Kuldkepp, Mart] UCL, Dept Scandinavian Studies SELCS European &amp; Int So, Scandinavian Hist &amp; Polit, London, England</t>
  </si>
  <si>
    <t>University of London; University College London</t>
  </si>
  <si>
    <t>Kuldkepp, M (corresponding author), UCL, Dept Scandinavian Studies, Gower St, London WC1E 6BT, England.</t>
  </si>
  <si>
    <t>m.kuldkepp@ucl.ac.uk</t>
  </si>
  <si>
    <t>10.12697/AA.2018.1.02</t>
  </si>
  <si>
    <t>HB0AW</t>
  </si>
  <si>
    <t>WOS:000450673000002</t>
  </si>
  <si>
    <t>Landberg, M; Eckstein, K; Mikolajczyk, C; Mejias, S; Macek, P; Motti-Stefanidi, F; Enchikova, E; Guarino, A; Rämmer, A; Noack, P</t>
  </si>
  <si>
    <t>Landberg, Monique; Eckstein, Katharina; Mikolajczyk, Clara; Mejias, Sam; Macek, Petr; Motti-Stefanidi, Frosso; Enchikova, Ekaterina; Guarino, Antonella; Rammer, Andu; Noack, Peter</t>
  </si>
  <si>
    <t>Being both - A European and a national citizen? Comparing young people's identification with Europe and their home country across eight European countries</t>
  </si>
  <si>
    <t>EUROPEAN JOURNAL OF DEVELOPMENTAL PSYCHOLOGY</t>
  </si>
  <si>
    <t>National identity; European identity; EU; youth; political engagement; tolerance</t>
  </si>
  <si>
    <t>IDENTITY FORMATION; VALIDATION; MODEL</t>
  </si>
  <si>
    <t>It is a well-established fact that forming a mature and coherent political identity is one developmental task in adolescence and young adulthood. However, given different degrees of commitment on the regional, national, and European level, the question remains whether young people's identification varies among those spheres? Drawing on data from the European Catch-EyoU-project, it was the goal of this study to examine whether young people can be classified according to their identification toward their home country and Europe and how these types are associated with age, gender, country as well as political interest, tolerance, and political participation. The study is based on adolescents and young adults from the Czech Republic, Germany, Great Britain, Greece, Estonia, Italy, Portugal, and Sweden (N=9339; Mage=19.62; 59.1% female). Cluster analysis revealed five types of young people's identification with country and Europe which showed significant associations between group membership and tolerance, political interest, and participation. The implications of distinguishing types of identification and their associations with political outcomes are discussed.</t>
  </si>
  <si>
    <t>[Landberg, Monique; Eckstein, Katharina; Mikolajczyk, Clara; Noack, Peter] Friedrich Schiller Univ Jena, Dept Psychol, Jena, Germany; [Mejias, Sam] London Sch Econ, Dept Media &amp; Commun, London, England; [Macek, Petr] Masaryk Univ, Inst Res Children Youth &amp; Family, Fac Social Studies, Brno, Czech Republic; [Motti-Stefanidi, Frosso] Natl &amp; Kapodistrian Univ Athens, Dept Psychol, Athens, Greece; [Enchikova, Ekaterina] Univ Porto, Fac Psychol &amp; Educ Sci, Porto, Portugal; [Guarino, Antonella] Univ Bologna, Dept Psychol, Bologna, Italy; [Rammer, Andu] Univ Tartu, Inst Social Studies, Tartu, Estonia</t>
  </si>
  <si>
    <t>Friedrich Schiller University of Jena; University of London; London School Economics &amp; Political Science; Masaryk University Brno; National &amp; Kapodistrian University of Athens; Universidade do Porto; University of Bologna; University of Tartu</t>
  </si>
  <si>
    <t>Landberg, M (corresponding author), Friedrich Schiller Univ Jena, Dept Psychol, Jena, Germany.</t>
  </si>
  <si>
    <t>monique.landberg@uni-jena.de</t>
  </si>
  <si>
    <t>Guarino, Antonella/ADU-9300-2022; Macek, Petr/G-9538-2013; GUARINO, ANTONELLA/AAH-6747-2021; Motti-Stefanidi, Frosso/AAA-3609-2020</t>
  </si>
  <si>
    <t>Guarino, Antonella/0000-0003-3742-5574; Macek, Petr/0000-0002-6977-5811; GUARINO, ANTONELLA/0000-0003-3742-5574; Eckstein, Katharina/0000-0003-2603-763X; Mejias, Sam/0000-0003-3462-3815</t>
  </si>
  <si>
    <t>European Union, Horizon Programme, Constructing AcTiveCitizensHip with European Youth: Policies, Practices, Challenges and Solutions [649538]</t>
  </si>
  <si>
    <t>European Union, Horizon Programme, Constructing AcTiveCitizensHip with European Youth: Policies, Practices, Challenges and Solutions(Horizon 2020)</t>
  </si>
  <si>
    <t>The research reported in this paper was funded by European Union, Horizon 2020 Programme, Constructing AcTiveCitizensHip with European Youth: Policies, Practices, Challenges and Solutions (www.catcheyou.eu) [Grant Agreement No 649538].; The views and opinions expressed in this publication are the sole responsibility of the author(s) and do not necessarily reflect the views of the European Commission.</t>
  </si>
  <si>
    <t>1740-5629</t>
  </si>
  <si>
    <t>1740-5610</t>
  </si>
  <si>
    <t>EUR J DEV PSYCHOL</t>
  </si>
  <si>
    <t>Eur. J. Dev. Psychol.</t>
  </si>
  <si>
    <t>10.1080/17405629.2017.1391087</t>
  </si>
  <si>
    <t>Psychology, Developmental</t>
  </si>
  <si>
    <t>Psychology</t>
  </si>
  <si>
    <t>GA2LE</t>
  </si>
  <si>
    <t>Green Submitted, Green Accepted</t>
  </si>
  <si>
    <t>WOS:000428153300003</t>
  </si>
  <si>
    <t>Silm, S; Ahas, R; Mooses, V</t>
  </si>
  <si>
    <t>Silm, Siiri; Ahas, Rein; Mooses, Veronika</t>
  </si>
  <si>
    <t>Are younger age groups less segregated? Measuring ethnic segregation in activity spaces using mobile phone data</t>
  </si>
  <si>
    <t>JOURNAL OF ETHNIC AND MIGRATION STUDIES</t>
  </si>
  <si>
    <t>Ethnic segregation; assimilation; activity space; mobile positioning; Estonia</t>
  </si>
  <si>
    <t>RESIDENTIAL SEGREGATION; SEGMENTED ASSIMILATION; NONEMPLOYMENT ACTIVITIES; WORKPLACE SEGREGATION; POSITIONING DATA; EUROPEAN CITIES; 2ND-GENERATION; ESTONIA; IMMIGRANTS; AREAS</t>
  </si>
  <si>
    <t>Both assimilation theory and common sense suggest that the longer the immigrants reside in a host society, the more they become integrated. However, studies conducted in many countries show the opposite: younger generations of immigrants are more segregated than their parents. The aim of this study is to examine differences in ethnic segregation between age groups of the Estonian majority and Russian-speaking minority in Estonia. We use census data and passive mobile positioning data (CDR) to measure levels of segregation at the individual level for important activity locations and for the whole activity space. Results indicate that segregation in both places of residence and out-of-home non-employment activity districts is higher in younger than in older age groups. Measures of activity space show that the activity spaces of Russian-speakers of all age groups are smaller and less diverse than those of Estonians, and are mainly bound to the places of residence of Russian-speakers. The differences between the activity space measures for Estonians and Russian-speakers generally reduce with age, which suggests higher ethnic segregation in younger age groups. The results thus show that, contrary to assimilation theory, the spatial behaviour of Russian-speakers has not become similar to that of Estonians over generations.</t>
  </si>
  <si>
    <t>[Silm, Siiri; Ahas, Rein; Mooses, Veronika] Univ Tartu, Dept Geog, Tartu, Estonia</t>
  </si>
  <si>
    <t>Silm, S (corresponding author), Univ Tartu, Dept Geog, Tartu, Estonia.</t>
  </si>
  <si>
    <t>siiri.silm@ut.ee</t>
  </si>
  <si>
    <t>Mooses, Veronika/ABA-6288-2021; Silm, Siiri/ABF-3812-2022</t>
  </si>
  <si>
    <t>Silm, Siiri/0000-0002-7937-6726</t>
  </si>
  <si>
    <t>Ministry of Education and Research of Estonia [IUT 2-17]; Estonian Academy of Sciences; Research Grant of Finnish Academy Urbanization, Mobilities and Immigration (URMI); Estonian Science Infrastructure Road Map project Infotechnological Mobility Observatory (IMO)</t>
  </si>
  <si>
    <t>Ministry of Education and Research of Estonia(Ministry of Education and Research, Estonia); Estonian Academy of Sciences; Research Grant of Finnish Academy Urbanization, Mobilities and Immigration (URMI); Estonian Science Infrastructure Road Map project Infotechnological Mobility Observatory (IMO)</t>
  </si>
  <si>
    <t>This work was supported by the Institutional research grant IUT 2-17 of the Ministry of Education and Research of Estonia; Research Professor grant of Estonian Academy of Sciences; the Research Grant of Finnish Academy Urbanization, Mobilities and Immigration (URMI) and the Estonian Science Infrastructure Road Map project Infotechnological Mobility Observatory (IMO).</t>
  </si>
  <si>
    <t>1369-183X</t>
  </si>
  <si>
    <t>1469-9451</t>
  </si>
  <si>
    <t>J ETHN MIGR STUD</t>
  </si>
  <si>
    <t>J. Ethn. Migr. Stud.</t>
  </si>
  <si>
    <t>10.1080/1369183X.2017.1400425</t>
  </si>
  <si>
    <t>Demography; Ethnic Studies</t>
  </si>
  <si>
    <t>GU3TC</t>
  </si>
  <si>
    <t>WOS:000445201600003</t>
  </si>
  <si>
    <t>Arbeiter, E; Toros, K</t>
  </si>
  <si>
    <t>Arbeiter, Ere; Toros, Karmen</t>
  </si>
  <si>
    <t>Participatory discourse: Engagement in the context of child protection assessment practices from the perspectives of child protection workers, parents and childre1</t>
  </si>
  <si>
    <t>CHILDREN AND YOUTH SERVICES REVIEW</t>
  </si>
  <si>
    <t>Engagement; Assessment; Child protection worker; Parent; Child; Estonia</t>
  </si>
  <si>
    <t>DIFFERENTIAL RESPONSE; WELFARE SERVICES; USER PARTICIPATION; YOUNG PEOPLES; REFLECTIONS; FAMILIES; EMPOWERMENT; PERCEPTIONS; INVOLVEMENT; EXPERIENCES</t>
  </si>
  <si>
    <t>Objective: This article describes empirical results of the views of child protection workers, parents and children along different dimensions including interpretation of engagement, approaches with families in the engagement process, collaboration and relationship, barriers and factors promoting engagement. Method: A qualitative study was undertaken of a sample of eleven child protection workers, eleven parents and eleven children in one county in South-Estonia. The study explored the participants' experiences and perspectives of the engagement, within the context of assessment in child protection practice, through in-depth semi structured interviews. Results: Results indicate that child protection workers demonstrate an over-reliance on expert- and deficit-based approaches, indicating a requirement for a focus on traditional social work assessment, concentrating on problems, and more investigative, coercive, and judgement-focused approaches. Both workers and parents valued the quality of relationships, emphasising trust, dialogue and support as important elements of engagement. According to children, they were not always considered as a subject in the assessment process, including their needs as the primary focus; children expressed the wish to be more heard and understood, with their opinions being taken into account. Conclusions: Findings propose that child protection workers are 'stuck in the past', in traditional deficit-based discourse, however families prefer 'modern', strengths -based perspectives. (C) 2017 Elsevier Ltd. All rights reserved.</t>
  </si>
  <si>
    <t>[Arbeiter, Ere] Valga Linnavalitsus, Valga Municipal, Puiestee 8, EE-68203 Valga, Estonia; [Toros, Karmen] Tallinn Univ, Narva Mnt 25, EE-10120 Tallinn, Estonia</t>
  </si>
  <si>
    <t>ere.arbeiter@valgalv.ee; karmen.lai@tlu.ee</t>
  </si>
  <si>
    <t>Toros, Karmen/AAJ-8760-2021</t>
  </si>
  <si>
    <t>Toros, Karmen/0000-0002-1968-5818</t>
  </si>
  <si>
    <t>0190-7409</t>
  </si>
  <si>
    <t>1873-7765</t>
  </si>
  <si>
    <t>CHILD YOUTH SERV REV</t>
  </si>
  <si>
    <t>Child. Youth Serv. Rev.</t>
  </si>
  <si>
    <t>10.1016/j.childyouth.2017.01.020</t>
  </si>
  <si>
    <t>EP4UG</t>
  </si>
  <si>
    <t>WOS:000397374800003</t>
  </si>
  <si>
    <t>Ojamaa, T</t>
  </si>
  <si>
    <t>Ojamaa, Triinu</t>
  </si>
  <si>
    <t>Triinu Ojamaa. Behind the Scenes of Estonian Days: Hain Rebas' Correspondence with the World's Top Politicians</t>
  </si>
  <si>
    <t>In 2016, Hain Rebas handed over to the Estonian Cultural History Archives the materials of Estival ' 83: financial documentation, minutes of meetings, and correspondence. Estival ' 83 was a cultural festival of Estonians in exile, held in Goteborg; such festivals are also called Estonian Days. The programme included concerts, theatrical performances, exhibitions, and a procession, which culminated with a political manifesto. In this manifesto, Estonians in Sweden demanded the right to self-determination to their occupied Estonian homeland. The tradition of Estonian Days goes back to the early 1950s, and political manifestation has been part of the programme since 1972. The expatriate society developed a practice of inviting an internationally renowned politician as the keynote speaker at the manifestation, as it was believed that this would draw the attention of Western countries to the ongoing occupation of the Baltic States. Based on archival documents, this article demonstrates how complicated it was for the post-World War II expatriate society to gain the public support of top politicians for the demands for freedom of their country of origin. The organisers of Estival sent an invitation to five politicians asking them to participate in the manifestation, all of whom were unable to accept it for different reasons. The archival documents do not reveal the reasons why the Russian novelist and dissident Aleksandr Solzhenitsyn declined the invitation. Thomas Hammerberg, Secretary General of Amnesty International, had to turn down the invitation since the regulations of his organisation prohibited his participation in events organised by other organisations. Otto von Habsburg, member of the European Parliament, Olof Palme, Prime Minister of Sweden, and Jimmy Carter, ex-President of the United States, were all engaged elsewhere at the time of Estival. The article focuses on the documents related to Carter's invitation to Estival. The set of documents includes minutes of meetings and Rebas' correspondence with Carter's bureau, as well as with Ernst Jaakson, the Estonian Consul-General in New York, and Ilmar Raamot, a politician in exile. The letters reveal that the politicians of the older generation considered Estival to be an ambitious and controversial idea; they thought that its implementation would split the expatriate society. The idea was to emphasise the shared identity of all Estonians, irrespective of their country of residence. The Board of Estival (members of the younger generation) sent an invitation to the Estonian Radio mixed choir to participate in the cultural programme, therewith wishing to symbolically unite Estonians. The politicians of the older generation regarded the choir as a Soviet political institution, consequently its participation in the same event alongside Western politicians would not be acceptable. On the pretext of the choir's participation, the Consul-General refused to help the Estival organisers by forwarding their invitation to Carter. The Board of Estival decided to ignore etiquette in communicating with Carter's bureau and, against all expectations, their letter received a benevolent answer. Estival '83 turned out quite different from what had been planned: the Estonian choir failed to come to Sweden and no star politician was able to participate in the manifestation. Carter, Habsburg, and Hammerberg sent their best regards to the Estival organisers; yet the key speaker was found from academic circles -Professor Erik Lonnroth, an historian.</t>
  </si>
  <si>
    <t>[Ojamaa, Triinu] Eesti Kirjandusmuuseumi, Eesti Kultuuriloolise Arhiivi, Vanemuise 42, EE-51003 Tartu, Estonia</t>
  </si>
  <si>
    <t>Ojamaa, T (corresponding author), Eesti Kirjandusmuuseumi, Eesti Kultuuriloolise Arhiivi, Vanemuise 42, EE-51003 Tartu, Estonia.</t>
  </si>
  <si>
    <t>triinu@folklore.ee</t>
  </si>
  <si>
    <t>FY5DQ</t>
  </si>
  <si>
    <t>WOS:000426846900010</t>
  </si>
  <si>
    <t>Bolin, G</t>
  </si>
  <si>
    <t>Bolin, Goran</t>
  </si>
  <si>
    <t>Passion and nostalgia in generational media experiences</t>
  </si>
  <si>
    <t>EUROPEAN JOURNAL OF CULTURAL STUDIES</t>
  </si>
  <si>
    <t>Age; generation; life course; media landscapes; media use; nostalgia; passion</t>
  </si>
  <si>
    <t>One component in the generational experience strongly related to media is the intimate and often passionate relation that is developed towards media technologies and content from one's formative youth period: musical genres and stars, as well as reproduction technologies such as the vinyl record, music cassette tapes, comics and other now dead media forms. Passion, however, is a dialectic concept that not only refers to the joyful desire and intense emotional engagement of cherished objects but also includes its dialectic opposite in the form of pain and suffering. This passion, it is argued in the article, is activated by the nostalgic relationships to past media experiences, the bittersweet remembrances of media habits connected to earlier life phases of one's own. Taking its point of departure in generational theory of Mannheim and others, this article analyses a series of focus group interviews with Swedish and Estonian media users tentatively belonging to four different generations. Based on the analysis of these interviews, it is suggested that passion and nostalgia are produced, first, in relation to old technologies, second, in relation to childhood memories and, third, at the limits of shared intergenerational experience, that is, at the moment when one realises that one's own experiences of past media forms cannot be shared by younger generations, and especially one's own children.</t>
  </si>
  <si>
    <t>[Bolin, Goran] Sodertorn Univ, Media &amp; Commun Studies, Stockholm, Sweden</t>
  </si>
  <si>
    <t>Sodertorn University</t>
  </si>
  <si>
    <t>Bolin, G (corresponding author), Sodertorn Univ, Alfred Nobels Alle 7, S-14189 Huddinge, Sweden.</t>
  </si>
  <si>
    <t>goran.bolin@sh.se</t>
  </si>
  <si>
    <t>1367-5494</t>
  </si>
  <si>
    <t>1460-3551</t>
  </si>
  <si>
    <t>EUR J CULT STUD</t>
  </si>
  <si>
    <t>Eur. J. Cult. Stud.</t>
  </si>
  <si>
    <t>JUN</t>
  </si>
  <si>
    <t>10.1177/1367549415609327</t>
  </si>
  <si>
    <t>Cultural Studies</t>
  </si>
  <si>
    <t>DN9ZY</t>
  </si>
  <si>
    <t>WOS:000377440400005</t>
  </si>
  <si>
    <t>Balázs, IJ</t>
  </si>
  <si>
    <t>Balazs, Imre Jozsef</t>
  </si>
  <si>
    <t>A Postwar Surrealist Network: Claude Serbanne's Networking Activity in Cahiers du Sud</t>
  </si>
  <si>
    <t>TRANSYLVANIAN REVIEW</t>
  </si>
  <si>
    <t>Cahiers du Sud; Claude Serbanne; network; surrealism; Marseille</t>
  </si>
  <si>
    <t>The literary journal Cahiers du Sud (1925-1966), edited in Marseille, was among the ones that were ready to present Surrealist authors, beginning with the interwar period. After the second world war, two young critics called Rene Renne and Claude Serbanne initiated a new thematic column within the journal, called Courrier d'ailleurs (Mail from elsewhere), where they presented the new literary trends of foreign countries and zones, with a special interest in Surrealism. In 1946, a whole thematic issue was dedicated to the 'foreign surrealists' (Surrealistes etrangers), where British, Czech, Romanian, Swedish, Estonian, Egyptian authors were published, and Serbanne presented a whole panorama of surrealist writing. Many of the authors were living at that time outside their native countries. Serbanne himself invented a 'foreign surrealist' from Venezuela whose poems were included into the thematic issue. The paper analyses the thematic issue and the networking activity of Serbanne as a model for later international Surrealist groups like CoBrA.</t>
  </si>
  <si>
    <t>Balazs, Imre/AAA-9103-2021</t>
  </si>
  <si>
    <t>Balazs, Imre/0000-0001-6776-2112</t>
  </si>
  <si>
    <t>CENTER TRANSYLVANIAN STUDIES</t>
  </si>
  <si>
    <t>CLUJ-NAPOCA</t>
  </si>
  <si>
    <t>2 NASAUD ST, CLUJ-NAPOCA, 400610, ROMANIA</t>
  </si>
  <si>
    <t>1221-1249</t>
  </si>
  <si>
    <t>TRANSYLV REV</t>
  </si>
  <si>
    <t>Transylv. Rev.</t>
  </si>
  <si>
    <t>Area Studies; History</t>
  </si>
  <si>
    <t>EJ6WM</t>
  </si>
  <si>
    <t>WOS:000393360700015</t>
  </si>
  <si>
    <t>Kaasik, P</t>
  </si>
  <si>
    <t>Kaasik, Peeter</t>
  </si>
  <si>
    <t>The Bilingualism Campaign: On Soviet Linguistic Policy and Examples of its Practical Application in the 1970's and 1980's</t>
  </si>
  <si>
    <t>The nationalities programme of the bolsheviks was rather contradictory and this carried over into the theory and practice of linguistic policy as well, the pervading idea of which was the assumption that all inhabitants of the USSR would master Russian alongside their mother tongue without coercion and by mutual agreement. Thus there was no reference to any official state language in the constitution of Soviet Russia and later in that of the Soviet Union. Thenceforth language issues were determined by changes of course in the party in terms of nationalities policy. As was the case with most Soviet theoretical assumptions, bilingualism also did not work particularly well in practice. The onslaught of the coercive introduction of Russian to the entire population of the Union republics was to a great extent merely propagandistic (with the possible exception of the Slavic republics, so to speak). Admittedly, the bureaucracy was gradually russified. This was not so much associated with urgent local administrative needs, rather it followed from centralisation. Alongside the duplicate bilingual bureaucratic procedures, the changes in the ethnic structure of the Union republics as a consequence of immigration policy should also be mentioned as an administrative measure, but this is another story. By the 1970's, it was clear that the peaceful unification of the peoples of the Soviet Union into a unified Soviet people was a failure from its very outset and the desired bilingualism existed only in propaganda. Finally, it was found that it was impossible to achieve homogeneity without coercive measures. The bilingualism campaign differed from one Union republic to another. This article focuses on the practical side of the campaign in Estonia in the 1970's and 1980's. Even though the pressure of russification extended throughout society, it did not even come close to achieving the desired result because it was nevertheless not considered expedient to implement very direct administrative measures. The main thrust of the russification campaign was directed at the younger generation, which was administratively easiest to influence through the educational system. Regardless of the compulsory increase in the hours of instruction in Russian, and the promotion of bilingual learning environments, working collectives and mixed marriages, accompanied by aggressive propaganda and international cultural imperialism that filled public spaces, it can be said that, at least in Estonia, the campaign was a failure. In the ideological sense, the result was the worst possible because the unilateral bilingualism campaign brought with it diglossia, in other words two linguistic societies that existed apart from one another and this artificially created gulf acutely makes its presence felt even nowadays.</t>
  </si>
  <si>
    <t>[Kaasik, Peeter] Eesti Malu Inst, Madara 14, EE-10162 Tallinn, Estonia</t>
  </si>
  <si>
    <t>Kaasik, P (corresponding author), Eesti Malu Inst, Madara 14, EE-10162 Tallinn, Estonia.</t>
  </si>
  <si>
    <t>peeter.kaasik@mnemosyne.ee</t>
  </si>
  <si>
    <t>EE8VX</t>
  </si>
  <si>
    <t>WOS:000389905900006</t>
  </si>
  <si>
    <t>Pihlamäzgi, M</t>
  </si>
  <si>
    <t>Pihlamazgi, Maie</t>
  </si>
  <si>
    <t>INTERNATIONAL MARITIME LABOUR STANDARDS AND THEIR RATIFICATION BY ESTONIA IN 1920-1940</t>
  </si>
  <si>
    <t>ACTA HISTORICA TALLINNENSIA</t>
  </si>
  <si>
    <t>This article examines how Estonia as a member of the International Labour Organization (ILO) fulfilled its international obligation to ratify the ILO maritime labour conventions and guarantee adequate working conditions and social protection against unemployment, work injury and illness for Estonian seafarers between the two world wars. In the first years of Estonia's independence the maritime labour relations were virtually unregulated if we do not take into account a number of provisions of the obsolete tsarist Commercial Code inherited by Estonia. The ILO maritime standards adopted by the international labour conferences affected not only the improvement of Estonian seamen's working conditions, but also gave an impetus to the development of maritime law in Estonia. Since 1921, when Estonia became a member of the International Labour Organization, the representatives of the Estonian government, employers and workers took part in the ILO annual conferences in Geneva. There they met delegates from other member states, exchanged information and opinions, discussed and debated on various policies and got fresh ideas for the development of labour relations in the maritime industry. The attitude of Estonia with regard to International Labour Standards was positive. In the 1920s Estonia adopted nine of the ten International Maritime Conventions fixing the minimum age for the admission of children to employment at sea, establishing employment agencies for seamen, requirements for seafarers' employment contracts, compulsory medical examination of young seafarers etc. Harmonization of the Estonian seamen's working conditions with the other seafaring nations was very important due to the increasing globalization of shipping. By filling in questionnaires of the International Labour Office on issues of the planned labour standards the member states, including Estonia, contributed to the promotion of the international labour standards. On the other hand, the ratification of international labour standards and implementation of their provisions helped to increase the influence of the ILO. In the 1930s Estonia ratified only one of the seven ILO maritime labour standards negotiated and adopted in the conferences of the ILO. It was the convention on competency requirements for ship management, which was very important to ensure safety of navigation. However, Estonia did not ratify the standards guaranteeing for seafarers the protection in case of sickness, work injury, paid holiday and 8-hour working day. The most important reason for that was the Great Depression of the 1930s. In the post-crisis years not only Estonia but also other countries were not eager to take new obligations. Because of the lack of the new investments, the Estonian ship owners resisted the ratification of new maritime labour standards because the government put all the costs connected with the implementation of standards on their shoulders. However, besides the economic burden the selective ratification of standards was also due to the strong socio-economic influence of employers in Estonia. Between the two world wars the Estonian Parliament ratified 10 of the 17 ILO maritime labour conventions, slightly over half of the conventions. However, the effect of the ILO standards cannot be seen only in the number of ratified conventions. Even though Estonia did not ratify all the conventions, the Estonian seafarers benefitted from the ILO international labour standards because a considerable number of the requirements were included into national legal acts. It was also important that the conventions were discussed and openly disputed, which allowed policy-makers to evaluate the expectations of the interested parties.</t>
  </si>
  <si>
    <t>[Pihlamazgi, Maie] Tallinna Ulikooli, Ajaloo Arheolo &amp; Kunstiajaloo Keskus, Uus Sadama 5a, EE-10151 Tallinn, Estonia</t>
  </si>
  <si>
    <t>Pihlamäzgi, M (corresponding author), Tallinna Ulikooli, Ajaloo Arheolo &amp; Kunstiajaloo Keskus, Uus Sadama 5a, EE-10151 Tallinn, Estonia.</t>
  </si>
  <si>
    <t>maie.pihlamagi@tlu.ee</t>
  </si>
  <si>
    <t>ESTONIAN ACADEMY PUBLISHERS</t>
  </si>
  <si>
    <t>1406-2925</t>
  </si>
  <si>
    <t>1736-7476</t>
  </si>
  <si>
    <t>ACTA HIST TALLINENSI</t>
  </si>
  <si>
    <t>Acta Hist. Tallinensia</t>
  </si>
  <si>
    <t>10.3176/hist.2016.1.04</t>
  </si>
  <si>
    <t>EE8VI</t>
  </si>
  <si>
    <t>Green Submitted</t>
  </si>
  <si>
    <t>WOS:000389904100004</t>
  </si>
  <si>
    <t>Sool, V</t>
  </si>
  <si>
    <t>Sool, Vilma</t>
  </si>
  <si>
    <t>Poska the Statesman, Lawyer by Occupation</t>
  </si>
  <si>
    <t>In 2002, Eesti Entsuklopeediakirjastus (Estonian Encyclopaedia Publishing House) published Tiit Kandler's collected work entitled Sajandi sada Eesti suurkuju (A Hundred Estonian Luminaries of the Century). One of the great figures named there is Jaan Poska (1866-1920), the 150th anniversary of whose birth was commemorated by way of several events in January of this year. He earned this recognition as a statesman, who after serving as a member of the city council of Reval (Tallinn), the capital city of the Russian Empire's Province of Estonia, and later as its mayor, became a minister of the newly established Republic of Estonia and headed the delegation that concluded the Peace Treaty of Tartu between the Republic of Estonia and Soviet Russia on 2 February 1920. Jaan Poska drew a politician's salary from 1913 until his death. He did his professional work for at least 23 years. Jaan Poska was a lawyer who graduated from the University of Tartu Faculty of Law in 1890. The objective and also the value of this article is to supplement the history of law in Estonia by working through the advocate's files of the lawyer Jaan Poska and to add to his biography as a man who is primarily known as a statesman. Examples of court cases provide a cross-section of everyday life at that time in Estonia, which is interesting reading for everyone who is fascinated by history. I also wish to show that this field of Poskas's activity has not been thoroughly studied to this point, and to appeal to other historians to examine advocate's and court files. Let it be said that the lawyer's occupation was popular in the Poska family. Jaan Poska's three children were lawyers, as were his brother, the children of his brothers and his later descendents right through to the present day. Jaan Poska was the first Estonian lawyer in Tallinn. He was a respected authority in legal circles in tsarist Russia (including in the Court of Appeal in St. Petersburg). Officials also asked him for advice and he did not have to present sources in order to be believed. Poska's strength was his familiarity with local conditions, which compared to younger lawyers and lawyers from the Russian provinces meant legal interpretations in terms of the Baltic region prior to legal reform. People who were close to Poska have said in their memoirs that as a lawyer, he liked to work on minor cases because major cases often dragged on and did not provide enough income. The research of Poska's advocate's files clearly brings this out. Most of the court cases extending to nearly one thousand archival records are smaller scale disputes between two private individuals or where one of the parties is a private individual, for which reason the relative proportion of his civil law court cases is clearly noteworthy while there is only a minimal number of criminal law court cases. Poska was considered one of the most authoritative experts on Baltic private law. Jaan Poska's archive is one of the few surviving personal archives. Konstantin Pats, who earned his living as a legal assistant under Poska and later became the first President of the Republic of Estonia, put the archive in order. Since Jaan Poska and his wife died during the first years of the Republic of Estonia, his documents were given to the archive, for which reason they were not destroyed during the era of Communist rule. This article highlights only a few of the court cases that Jaan Poska worked on. Poska was an example of multiculturalism and the mastery of languages, representing different ethnic groups in court - a cross-section of the society of that time in the Province of Estonia. The subject matter of Poska and his colleagues and contemporaries is thankworthy research material. In fact, it is a debt of honour to Estonian history. The fact that 2016 marks the passing of 150 years since the birth of Jaan Poska makes this subject even more topical. This anniversary takes its place alongside the 100th anniversary of the birth of the Republic of Estonia and the 100th anniversary of the Peace Treaty of Tartu signed by Poska which will follow in the coming years.</t>
  </si>
  <si>
    <t>[Sool, Vilma] Tallinna Ulikool, Uus Sadama 5, EE-10120 Tallinn, Estonia</t>
  </si>
  <si>
    <t>Sool, V (corresponding author), Tallinna Ulikool, Uus Sadama 5, EE-10120 Tallinn, Estonia.</t>
  </si>
  <si>
    <t>Vilma.Sool@tlu.ee</t>
  </si>
  <si>
    <t>WOS:000389905900008</t>
  </si>
  <si>
    <t>Jürjo, M</t>
  </si>
  <si>
    <t>Juerjo, Merike</t>
  </si>
  <si>
    <t>Youth Defence Policy in the Republic of Estonia</t>
  </si>
  <si>
    <t>The principle of total defence, whereby the entire population was expected to be prepared to defend the state, was already enshrined in the Estonian Constitution of 1920. The exact wording was as follows: every Estonian citizen is required to take part in defending the republic according to the rules and requirements of the law. The total defence principle was established step-by-step in Estonian society. Integration depended on the general progress of Estonian society, existing security requirements and the financial capabilities defined by peace-time conditions. During peace time, the first step in implementing the total defence principle was to provide the necessary military training for the entire male population, which in practice was accomplished through compulsory conscription and the Kaitseliit (Defence League), a voluntary defence organisation. The efforts to establish the Defence League were re-started in 1924 and compulsory conscription began in 1926 with the approval of the Military Conscription Act, requiring every physically healthy 20-year old male citizen to participate in conscription. From the perspective of the total defence principle, this article explains how preparing the male population between 8-20 years of age for defence purposes took place from 1925-1940. Moreover, it also looks at how the preparations were interwoven with nationalist upbringing. This article disserts about the participation of youth in the Defence League and compulsory military and defence training at secondary and vocational schools. Additionally, this article considers the contribution to defence made by the Noored Kotkad, the Defence League's youth organisation, and discusses the efforts to merge the Noored Kotkad and the Estonian Scouts Organisation into one youth organisation from the perspective of promoting and enhancing patriotic, defence minded upbringing and thinking. Analysis of the period between 1925 and 1940 shows that in 1924, 7-10% of Defence League members were young men. In 1927, around 17-20% of secondary and vocational schools had compulsory military training. In 1930, 20-22% of that year's class were part of the Noored Kotkad. Though many young men received military training from several sources, for example from school and from being a member of the Defence League, the preceding analysis supports the argument that around 30-40% of Estonian male youth had already acquired military knowledge and skills prior to joining compulsory conscription.</t>
  </si>
  <si>
    <t>[Juerjo, Merike] Kirjastuse Nornberg Co, FR Faehlmanni 22-3, EE-10125 Tallinn, Estonia</t>
  </si>
  <si>
    <t>Jürjo, M (corresponding author), Kirjastuse Nornberg Co, FR Faehlmanni 22-3, EE-10125 Tallinn, Estonia.</t>
  </si>
  <si>
    <t>nornbergco@gmail.com</t>
  </si>
  <si>
    <t>Baltutyte, Gerda/AGH-5630-2022</t>
  </si>
  <si>
    <t>DE7XX</t>
  </si>
  <si>
    <t>WOS:000370851500005</t>
  </si>
  <si>
    <t>Karjahaerm, Toomas</t>
  </si>
  <si>
    <t>Socialists and Terrorists in the Revolution of 1905</t>
  </si>
  <si>
    <t>Estonian organisations of the Russian Social Democratic Workers' Party (hereinafter referred to as the RSDWP), primarily the RSDWP Tallinn Committee (1904) and the RSDWP Tartu Group (1903), disseminated militant rhetoric in 1905 appealing for violence. The predominantly young intellectual (university students and upper secondary school pupils) leaders of these organisations went along with the armed insurrection slogan of their Russian party comrades within the framework of the All-Russian party platform (1903). The 3rd RSDWP Congress held in London in April of 1905 declared practical preparation for insurrection the Party's primary task. Vladimir Lenin-Ulyanov, the leader of the Bolsheviks, favoured political assassinations, the expropriation of monetary means, and individual and mass terror against civil and military authorities, yet he demanded Party control over such actions. In particular, Lenin praised the new type of terror in Latvia and Poland, where it was connected with the uprising. In 1907, the 5th RSDWP Congress condemned terrorist tactics that were compromising the Party, prohibited assassinations, expropriations and partisan activity, and disbanded the Party's combat squads. The primary course of action of Estonian social democrats was the political education of workers through illegal propagandistic literature that was printed in Estonian and Russian by the Party's secret printing presses. According to very approximate estimates, about 250 different leaflets and brochures were printed in Estonia in 1905-1907. Their print runs may have extended to 25 000-30 000 copies on modern printing presses. The most widespread appeals on the leaflets were Down with autocracy!, Long live the people's republic!, Long live socialism!, Long live the armed rebellion! The leaflets declared the Russian autocracy, the bloodsucker manor owners, and the capitalist enslavers of the working people to be the enemies of the working people. War was fomented against them while the necessary conditions and even the slightest prospects for successfully waging such a war were absent: human and material resources were insufficient, there were no competent commanders in the military sphere, there was no rebel army and no weapons. Nowhere in Estonia were weapons successfully taken over from army armouries in anywhere near sufficient amounts. Money for purchasing weapons was collected from factory workers as well as from the population but organisers were unable to acquire weapons. Estonian social democrats had no plan for armed uprising worked out in advance. They had no competent overview of the situation and of the strength of their opponents. Thus they had no choice but to hope for the overthrow of the autocracy in Russia's larger centres, first and foremost in St. Petersburg and Moscow, and the defection of the army to the side of the people.</t>
  </si>
  <si>
    <t>[Karjahaerm, Toomas] Tallinna Ulikool, Ruutli 6, EE-10130 Tallinn, Estonia</t>
  </si>
  <si>
    <t>Karjahärm, T (corresponding author), Tallinna Ulikool, Ruutli 6, EE-10130 Tallinn, Estonia.</t>
  </si>
  <si>
    <t>DE7XW</t>
  </si>
  <si>
    <t>WOS:000370851400004</t>
  </si>
  <si>
    <t>Ohmann, V</t>
  </si>
  <si>
    <t>Ohmann, Valdur</t>
  </si>
  <si>
    <t>The Raus Family at the ESSR's Line of Defence</t>
  </si>
  <si>
    <t>KGB officer Viktor Raus was known for years among Estonia's cultural circles since he frequented the KuKu Club, which was popular among cultural circles. Even though many were aware of Viktor Raus's connection to the KGB, they did not know exactly what his role was in determining people's careers. Through the course of this article, it begins to emerge that the entire Raus family was disposed against the Republic of Estonia. They took up positions in defence of the Estonian SSR. His father, Oskar Raus, operated in Viru County in the summer of 1940 giving inflammatory speeches that the people howled down in resentment. Resentment grew when the monument to the Estonian War of Independence in Vaivara Rural Municipality was blown up at his instigation. The rage of this representative of the people's power erupted in full when war broke out. Oskar Raus became the commissar of the headquarters of the local destruction battalion and zealously set about implementing Stalinist scorched earth tactics. His detachment tried to blow up the factories in Kivioli, which would at the same time have meant the complete destruction of that settlement. When this plan failed, Oskar Raus headed to his home neighbourhood in Vaivara Rural Municipality. Vaivara Manor, which also housed an orphanage, was burned down along with all its auxiliary buildings. A simple local construction worker named Robert Plink who happened to be in his path was cold-bloodedly shot by Oskar Raus. When the Germans arrived, Oskar Raus hid in a barn belonging to local farmers but the resentment he had generated was so great that his hiding place was betrayed. Oskar Raus met his end in the ensuing raid. Oskar Raus's descendents considered their father a hero. His sons entered the service of the state security organs after the war and did not even try to establish the truth. That would admittedly have been difficult to do in the situation where the Soviet regime tried to turn Oskar Raus into a partisan who fell in battle as a martyr. In actuality, however, he was known among the people as a destroyer, a murderer, and a collaborator of the Soviet regime. Back then his sons chose the easier path - they set about actively fighting against the forest brother movement, the real resistance movement. The youngest son of Oskar Raus finally gained a position at the KGB chief headquarters in Tallinn. His work was directed against intellectuals. Even though the corresponding archival documents are scarce, there are nevertheless signs that the reach of Viktor Raus extended quite far. It can be seen in processing KGB documents concerning trips abroad that the objects of his work and surveillance were known cultural figures: Jaanus Orgulas, Voldemar Panso, Arvo Part, Jaak Joala, Leonhard Lapin, Ott Arder, Juri Arrak, Heinz Valk.</t>
  </si>
  <si>
    <t>[Ohmann, Valdur] Rahvusarhiiv, Maneezi 4, EE-15019 Tallinn, Estonia</t>
  </si>
  <si>
    <t>Ohmann, V (corresponding author), Rahvusarhiiv, Maneezi 4, EE-15019 Tallinn, Estonia.</t>
  </si>
  <si>
    <t>WOS:000370851500008</t>
  </si>
  <si>
    <t>Kaun, A</t>
  </si>
  <si>
    <t>Kaun, Anne</t>
  </si>
  <si>
    <t>'I really don't like them!' - Exploring citizens' media criticism</t>
  </si>
  <si>
    <t>Civic engagement; civic experiences; media citizenship; media criticism; media literacy</t>
  </si>
  <si>
    <t>LITERACY</t>
  </si>
  <si>
    <t>In information and media affluent societies, the critical ability of citizens is increasingly important. This is reflected in a number of political initiatives that aim at engaging citizens in questions of media content and production, often labelled as media literacy. In this context, skills related to media technologies that are often accentuated in media literacy education are a necessary but not sufficient condition for media literacy. Critical reflexivity and critical practices are crucial for media literacy and therefore in the centre of this article. This article proposes an analysis of media criticism from a citizens' perspective. Drawing on solicited, open-ended online diaries as well as in-depth interviews with young Estonian citizens, the article applies an inductive approach to media criticism while paying attention to the specific context in which the media criticism arises.</t>
  </si>
  <si>
    <t>[Kaun, Anne] Sodertorn Univ, Dept Media &amp; Commun Studies, Stockholm, Sweden; [Kaun, Anne] Univ Penn, Annenberg Sch Commun, Philadelphia, PA 19104 USA</t>
  </si>
  <si>
    <t>Sodertorn University; University of Pennsylvania</t>
  </si>
  <si>
    <t>Kaun, A (corresponding author), Sodertorn Univ, Alfred Nobels Alle 13, S-14189 Huddinge, Sweden.</t>
  </si>
  <si>
    <t>Anne.kaun@sh.se</t>
  </si>
  <si>
    <t>Kaun, Anne/0000-0002-5879-2130</t>
  </si>
  <si>
    <t>OCT</t>
  </si>
  <si>
    <t>10.1177/1367549413515259</t>
  </si>
  <si>
    <t>AR7PC</t>
  </si>
  <si>
    <t>WOS:000343770700001</t>
  </si>
  <si>
    <t>Nugin, R</t>
  </si>
  <si>
    <t>Nugin, Raili</t>
  </si>
  <si>
    <t>I think that they should go. Let them see something. The context of rural youth's out-migration in post-socialist Estonia</t>
  </si>
  <si>
    <t>JOURNAL OF RURAL STUDIES</t>
  </si>
  <si>
    <t>Rural youth; Out-migration; Youth transitions; Media discourses; Marginalisation</t>
  </si>
  <si>
    <t>TRANSITIONS; INDIVIDUALIZATION; INTENTIONS; DIFFERENCE; PLACE</t>
  </si>
  <si>
    <t>This article aims to provide insights into the topic of rural out-migration in Estonia. By looking at media and in-depth interviews with rural youth workers, narratives surrounding young people are examined. These narratives enable rural youth to ground their choices of migration. Rurality is constructed in media through two powerful templates: one of structural marginalization and the other of the pastoral idyll based on the stereotypes of nation construction. Youth migration is often explained in media as self-realisation or inevitable moves. Rural youth workers are concerned about young people leaving their home areas, but at the same time they rationalise their leaving by contemporary narratives of self-empowerment and self-expression. Thus, leaving is depicted as moving forward rather than away. In addition, the constantly changing rural context in post-socialist Estonia contributes to a notion of non-fixity in life course decisions and the perception that it is always possible to come back. (C) 2014 Elsevier Ltd. All rights reserved.</t>
  </si>
  <si>
    <t>Tallinn Univ, EE-10120 Tallinn, Estonia</t>
  </si>
  <si>
    <t>Nugin, R (corresponding author), Tallinn Univ, Uus Sadama 5, EE-10120 Tallinn, Estonia.</t>
  </si>
  <si>
    <t>railinugin@gmail.com</t>
  </si>
  <si>
    <t>Nugin, Raili/G-9566-2017</t>
  </si>
  <si>
    <t>Nugin, Raili/0000-0003-1428-5724</t>
  </si>
  <si>
    <t>0743-0167</t>
  </si>
  <si>
    <t>1873-1392</t>
  </si>
  <si>
    <t>J RURAL STUD</t>
  </si>
  <si>
    <t>J. Rural Stud.</t>
  </si>
  <si>
    <t>10.1016/j.jrurstud.2014.01.003</t>
  </si>
  <si>
    <t>Geography; Regional &amp; Urban Planning</t>
  </si>
  <si>
    <t>Geography; Public Administration</t>
  </si>
  <si>
    <t>AH9LS</t>
  </si>
  <si>
    <t>WOS:000336464500006</t>
  </si>
  <si>
    <t>Sarapik, V</t>
  </si>
  <si>
    <t>Sarapik, Virve</t>
  </si>
  <si>
    <t>YOUNG ESTONIA AND THE EARLY TWENTIETH-CENTURY CULTURAL UTOPIAS</t>
  </si>
  <si>
    <t>Noor-Eesti; Estonia; beginning of twentieth century; utopia; cultural movements; aesthetics</t>
  </si>
  <si>
    <t>This article examines aesthetic and social ideals in the early texts (1904-1908) of one of the first integral Estonian cultural movements - Noor-Eesti (Young Estonia). The aspirations of Young Estonia can be mapped by means of two principles of culture-making: a utopian one that seeks to change society as a whole, and a monadic one that focuses on the individual. The ideal of the Young Estonia movement is characterized by harmony and entirety - a kind of unity of social classes and cultural spheres, as well as the text and its parts; hence the connections between the arts and society (i.e., the belief that through the development of the cultural sphere, the whole of society develops as well).</t>
  </si>
  <si>
    <t>[Sarapik, Virve] Estonian Literary Museum, Tartu, Estonia; [Sarapik, Virve] Estonian Acad Arts, EE-10133 Tallinn, Estonia</t>
  </si>
  <si>
    <t>Estonian Literary Museum; Estonian Academy of Arts</t>
  </si>
  <si>
    <t>Sarapik, V (corresponding author), Estonian Acad Arts, Inst Art Hist, Suur Kloostri 11, EE-10133 Tallinn, Estonia.</t>
  </si>
  <si>
    <t>virve.sarapik@artun.ee</t>
  </si>
  <si>
    <t>Sarapik, Virve/A-2213-2010</t>
  </si>
  <si>
    <t>10.1080/01629778.2013.830356</t>
  </si>
  <si>
    <t>AF8CA</t>
  </si>
  <si>
    <t>WOS:000334941700004</t>
  </si>
  <si>
    <t>Staniskyte, J</t>
  </si>
  <si>
    <t>Staniskyte, Jurgita</t>
  </si>
  <si>
    <t>Treading the Borderline: Play(ing) with Reality on the Post-Soviet Lithuanian Theatre Stage</t>
  </si>
  <si>
    <t>NORDIC THEATRE STUDIES</t>
  </si>
  <si>
    <t>Lithuanian theatre; play; reality; realism; representation</t>
  </si>
  <si>
    <t>During the second decade of the Independence, i.e. at the beginning of the twenty-first century the increasing number of performances trying to escape the tradition of anti-mimetic representation and to re-engage with reality appeared on the Lithuanian theatre stage. Fragments of everyday reality, 'real' personalities onstage, autobiographic narratives, historic documents, authentic spaces were becoming increasingly popular, allowing some critics to proclaim the eagerly awaited 'return to realism'. However, a closer analysis of this tendency of contemporary Lithuanian theatre can lead one to believe that such performances do not demonstrate the urge to return to the traditional notion of realist representation, but rather to playfully flirt with reality and its reception in the fictional world of theatre. In the light of theoretical and practical revisions of the concepts of reality and its representation, young Lithuanian theatre creators are not so much interested in truthful representation of reality, but rather in a performative investigation of processes of representation and their effects on audience perception. One might add that while engaging with the codes of reality or 'real' material onstage, contemporary Lithuanian artists try to dismantle the binary opposition between realistic representation and anti-realistic playfulness, which dominated the symbolic mentality of modern Lithuanian theatre. Various forms of playing with reality and fiction on the Lithuanian theatre stage, their underlying principles and wider cultural implications of such games are the object of investigation of this article. A comparative analysis of performances from Lithuania and Estonia will help to highlight the specific character of Lithuanian theatre as well as to define the patterns of playing with reality present on the post-Soviet Lithuanian stage.</t>
  </si>
  <si>
    <t>[Staniskyte, Jurgita] Vytautas Magnus Univ, Theatre Studies Dept, Kaunas, Lithuania; [Staniskyte, Jurgita] Vytautas Magnus Univ, Fac Arts, Kaunas, Lithuania</t>
  </si>
  <si>
    <t>Vytautas Magnus University; Vytautas Magnus University</t>
  </si>
  <si>
    <t>Staniskyte, J (corresponding author), Vytautas Magnus Univ, Theatre Studies Dept, Kaunas, Lithuania.</t>
  </si>
  <si>
    <t>j.staniskyte@mf.vdu.lt</t>
  </si>
  <si>
    <t>FORENINGEN NORDISKA TEATERFORSKARE</t>
  </si>
  <si>
    <t>GOTEBORG</t>
  </si>
  <si>
    <t>NATVERKSTAN EKONOMITJANST, PO BOX 31120, GOTEBORG, SE-40032, SWEDEN</t>
  </si>
  <si>
    <t>0904-6380</t>
  </si>
  <si>
    <t>2002-3898</t>
  </si>
  <si>
    <t>NORD THEATRE STUD</t>
  </si>
  <si>
    <t>Nord. Theatre Stud.</t>
  </si>
  <si>
    <t>Theater</t>
  </si>
  <si>
    <t>CC1GV</t>
  </si>
  <si>
    <t>WOS:000350090100004</t>
  </si>
  <si>
    <t>Individualism and its different faces: some cases from post-socialist Estonia</t>
  </si>
  <si>
    <t>individualism; identity; transition; post-socialism; construction of youth</t>
  </si>
  <si>
    <t>TRANSITION; IDENTITY; EMPLOYMENT; ADULTHOOD; SOCIOLOGY; AGENCY; YOUTH</t>
  </si>
  <si>
    <t>This article aims to show the different faces of individualism as a phenomenon among different age groups. Relying on several authors dealing with individualism, it is argued that individualism is a paradoxical phenomenon and can involve controversial characteristics. Drawing on ethnographic study of a youth seminar and in-depth and focus group interviews, it demonstrates that among different age cohorts the traits of individualism can vary, depending on their socialisation experience. The young people participating in the seminar (born between 1985 and 1990) consider self-realisation and individual responsibility as central in planning one's life. At the same time, the need for structural support is voiced. The older respondent group (born between 1971 and 1977) made their transition to adulthood in a situation of weak institutional support and consider it important not to rely on social structures. Yet, even though self-realisation is important for them, selfhood' has not been central in planning their life's course. Both cohorts can be characterised by different traits based on individualisation theories. Thus, the proportion of structure and agency in individualism can vary among different groups (age or social).</t>
  </si>
  <si>
    <t>Tallinn Univ, Ctr Contemporary Cultural Studies, EE-10120 Tallinn, Estonia</t>
  </si>
  <si>
    <t>Nugin, R (corresponding author), Tallinn Univ, Ctr Contemporary Cultural Studies, EE-10120 Tallinn, Estonia.</t>
  </si>
  <si>
    <t>nugin@tlu.ee</t>
  </si>
  <si>
    <t>NOV 1</t>
  </si>
  <si>
    <t>10.1080/13676261.2013.764976</t>
  </si>
  <si>
    <t>229EH</t>
  </si>
  <si>
    <t>WOS:000325244100001</t>
  </si>
  <si>
    <t>Ortega, FB; Konstabel, K; Pasquali, E; Ruiz, JR; Hurtig-Wennlöf, A; Mäestu, J; Löf, M; Harro, J; Bellocco, R; Labayen, I; Veidebaum, T; Sjöström, M</t>
  </si>
  <si>
    <t>Ortega, Francisco B.; Konstabel, Kenn; Pasquali, Elena; Ruiz, Jonatan R.; Hurtig-Wennlof, Anita; Maeestu, Jarek; Lof, Marie; Harro, Jaanus; Bellocco, Rino; Labayen, Idoia; Veidebaum, Toomas; Sjostrom, Michael</t>
  </si>
  <si>
    <t>Objectively Measured Physical Activity and Sedentary Time during Childhood, Adolescence and Young Adulthood: A Cohort Study</t>
  </si>
  <si>
    <t>PLOS ONE</t>
  </si>
  <si>
    <t>TELEVISION VIEWING TIME; CARDIOVASCULAR-DISEASE; UNITED-STATES; RISK-FACTORS; SELF-REPORT; LIFE-STYLE; CHILDREN; BEHAVIOR; ASSOCIATIONS; INACTIVITY</t>
  </si>
  <si>
    <t>Background: To know how moderate-to-vigorous physical activity (MVPA) and sedentary time change across lifespan periods is needed for designing successful lifestyle interventions. We aimed to study changes in objectively measured (accelerometry) MVPA and sedentary time from childhood to adolescence and from adolescence to young adulthood. Methods: Estonian and Swedish participants from the European Youth Heart Study aged 9 and 15 years at baseline (N = 2312) were asked to participate in a second examination 6 (Sweden) to 9/10 (Estonia) years later. 1800 participants with valid accelerometer data were analyzed. Results: MVPA decreased from childhood to adolescence (-1 to -2.5 min/d per year of follow-up, P = 0.01 and &lt;0.001, for girls and boys respectively) and also from adolescence to young adulthood (-0.8 to -2.2 min/d per year, P = 0.02 and &lt;0.001 for girls and boys, respectively). Sedentary time increased from childhood to adolescence (+ 15 and + 20 min/d per year, for girls and boys respectively, P&lt;0.001), with no substantial change from adolescence to young adulthood. Changes in both MVPA and sedentary time were greater in Swedish than in Estonian participants and in boys than in girls. The magnitude of the change observed in sedentary time was 3-6 time larger than the change observed in MVPA. Conclusions: The decline in MVPA (overall change = 30 min/d) and increase sedentary time (overall change = 2: 45 h/d) observed from childhood to adolescence are of concern and might increase the risk of developing obesity and other chronic diseases later in life. These findings substantially contribute to understand how key health-related behaviors (physical activity and sedentary) change across important periods of life.</t>
  </si>
  <si>
    <t>[Ortega, Francisco B.; Ruiz, Jonatan R.] Univ Granada, Sch Sport Sci, Dept Phys Educ &amp; Sports, PROmoting FITness &amp; Hlth Phys Act Res Grp, Granada, Spain; [Ortega, Francisco B.; Ruiz, Jonatan R.; Lof, Marie; Sjostrom, Michael] Karolinska Inst, Novum, Dept Biosci &amp; Nutr, Stockholm, Sweden; [Konstabel, Kenn] Natl Inst Hlth Dev, Ctr Behav &amp; Hlth Sci, Dept Chron Dis, Tallinn, Estonia; [Konstabel, Kenn; Harro, Jaanus] Univ Tartu, Estonian Ctr Behav &amp; Hlth Sci, Dept Psychol, EE-50090 Tartu, Estonia; [Pasquali, Elena] European Inst Oncol, Div Epidemiol &amp; Biostat, Milan, Italy; [Hurtig-Wennlof, Anita] Univ Orebro, Sch Hlth &amp; Med Sci Clin Med, Orebro, Sweden; [Maeestu, Jarek] Univ Tartu, Ctr Behav &amp; Hlth Sci, Fac Exercise &amp; Sport Sci, Dept Coaching Sci, EE-50090 Tartu, Estonia; [Bellocco, Rino] Karolinska Inst, Dept Med Epidemiol &amp; Biostat, Stockholm, Sweden; [Bellocco, Rino] Univ Milano Bicocca, Dept Stat &amp; Quantitat Methods, Milan, Italy; [Labayen, Idoia] European Humanities Univ, Univ Pais Vasco, Univ Basque Country, Dept Nutr &amp; Food Sci, Vitoria, Spain; [Veidebaum, Toomas] Natl Inst Hlth Dev, Ctr Behav &amp; Hlth Sci, Tallinn, Estonia</t>
  </si>
  <si>
    <t>University of Granada; Karolinska Institutet; National Institute for Health Development - Estonia; University of Tartu; IRCCS European Institute of Oncology (IEO); Orebro University; University of Tartu; Karolinska Institutet; University of Milano-Bicocca; University of Basque Country; National Institute for Health Development - Estonia</t>
  </si>
  <si>
    <t>Ortega, FB (corresponding author), Univ Granada, Sch Sport Sci, Dept Phys Educ &amp; Sports, PROmoting FITness &amp; Hlth Phys Act Res Grp, Granada, Spain.</t>
  </si>
  <si>
    <t>ortegaf@ugr.es</t>
  </si>
  <si>
    <t>, jarek/AAG-5620-2021; Löf, Marie/ABB-2697-2020; LABAYEN, IDOIA/C-7661-2009; RUIZ, JONATAN R/M-1338-2015; Ortega, Francisco B/B-4002-2010; Konstabel, Kenn/E-9919-2016; Löf, Marie/AAW-3323-2020; Harro, Jaanus/W-4939-2017; Bellocco, Rino/E-7674-2018</t>
  </si>
  <si>
    <t>Löf, Marie/0000-0002-2273-4430; LABAYEN, IDOIA/0000-0002-4334-3287; RUIZ, JONATAN R/0000-0002-7548-7138; Ortega, Francisco B/0000-0003-2001-1121; Konstabel, Kenn/0000-0002-9673-8469; Harro, Jaanus/0000-0002-4484-2096;</t>
  </si>
  <si>
    <t>Estonian Ministry of Education and Science [0180027, 0942706]; Estonian Science Foundation [6932, 6788]; Stockholm County Council; Spanish Ministry of Economy and Competitiveness [RYC-2010-05957, RYC-2011-09011]</t>
  </si>
  <si>
    <t>Estonian Ministry of Education and Science(Ministry of Education and Research, Estonia); Estonian Science Foundation; Stockholm County Council(Stockholm County Council); Spanish Ministry of Economy and Competitiveness(Spanish Government)</t>
  </si>
  <si>
    <t>This study was also supported by grants from the Estonian Ministry of Education and Science (No 0180027 and 0942706) and the Estonian Science Foundation (No 6932 and 6788). The study was supported by grants from the Stockholm County Council. This study is also being supported by grants from Spanish Ministry of Economy and Competitiveness (RYC-2010-05957; RYC-2011-09011). 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</si>
  <si>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</si>
  <si>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</si>
  <si>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</si>
  <si>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</si>
  <si>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</si>
  <si>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APR 23</t>
  </si>
  <si>
    <t>e60871</t>
  </si>
  <si>
    <t>10.1371/journal.pone.0060871</t>
  </si>
  <si>
    <t>Multidisciplinary Sciences</t>
  </si>
  <si>
    <t>Science Citation Index Expanded (SCI-EXPANDED); Social Science Citation Index (SSCI)</t>
  </si>
  <si>
    <t>Science &amp; Technology - Other Topics</t>
  </si>
  <si>
    <t>131QH</t>
  </si>
  <si>
    <t>Green Published, Green Submitted, gold</t>
  </si>
  <si>
    <t>WOS:000318008400017</t>
  </si>
  <si>
    <t>Bammann, K; Gwozdz, W; Lanfer, A; Barba, G; De Henauw, S; Eiben, G; Fernandez-Alvira, JM; Kovács, E; Lissner, L; Moreno, LA; Tornaritis, M; Veidebaum, T; Pigeot, I</t>
  </si>
  <si>
    <t>Bammann, K.; Gwozdz, W.; Lanfer, A.; Barba, G.; De Henauw, S.; Eiben, G.; Fernandez-Alvira, J. M.; Kovacs, E.; Lissner, L.; Moreno, L. A.; Tornaritis, M.; Veidebaum, T.; Pigeot, I.</t>
  </si>
  <si>
    <t>IDEFICS Consortium</t>
  </si>
  <si>
    <t>Socioeconomic factors and childhood overweight in Europe: results from the multi-centre IDEFICS study</t>
  </si>
  <si>
    <t>PEDIATRIC OBESITY</t>
  </si>
  <si>
    <t>Child; Europe; overweight; socioeconomic factors</t>
  </si>
  <si>
    <t>PHYSICAL-ACTIVITY; PRESCHOOL-CHILDREN; RISK-FACTORS; OBESITY; DETERMINANTS; ADIPOSITY; COHORT; POSITION; DIET; MASS</t>
  </si>
  <si>
    <t>What is already known about this subject Overweight and obesity can be linked to different parental socioeconomic factors already in very young children. In Western developed countries, the association of childhood overweight and obesity and parental socioeconomic status shows a negative gradient. Ambiguous results have been obtained regarding the association between socioeconomic factors and childhood overweight and obesity in different countries and over time. What this study adds European regions show heterogeneous associations between socioeconomic factors and overweight and obesity in a multi-centre study with highly standardized study protoco. The strength of association between SES and overweight and obesity varies across European regions. In our study, the SES gradient is correlated with the regional mean income and the country-specific Human development index indicating a strong influence not only of the family but also of region and country on the overweight and obesity prevalence. Objective To assess the association between different macro- and micro-level socioeconomic factors and childhood overweight. Methods Data from the IDEFICS baseline survey is used to investigate the cross-sectional association between socioeconomic factors, like socioeconomic status (SES), and the prevalence of childhood overweight. Differences and similarities regarding this relationship in eight European regions (located in Belgium, Cyprus, Estonia, Germany, Hungary, Italy, Spain and Sweden) are explored. 11?994 children (50.9% boys, 49.1% girls) and their parents were included in the analyses. Results In five of the eight investigated regions (in Belgium, Estonia, Germany, Spain and Sweden), the prevalence of childhood overweight followed an inverse SES gradient. In the other three regions (in Cyprus, Hungary and Italy), no association between SES and childhood overweight was found. The SES-overweight association in a region was best explained by the country-specific human development index and the centre-specific mean income. For the investigated association between other socioeconomic factors and overweight, no clear pattern could be found in the different regions. Conclusion The association between socioeconomic factors and childhood overweight was shown to be heterogeneous across different European regions. Further research on nationwide European data is needed to confirm the results and to identify target groups for prevention.</t>
  </si>
  <si>
    <t>[Bammann, K.] Univ Bremen, Fac Human &amp; Hlth Sci, Inst Publ Hlth &amp; Nursing Res, D-28359 Bremen, Germany; [Bammann, K.; Lanfer, A.; Pigeot, I.] BIPS Inst Epidemiol &amp; Prevent Res, Bremen, Germany; [Gwozdz, W.] Copenhagen Business Sch, Dept Intercultural Commun &amp; Management, Frederiksberg, Denmark; [Barba, G.] CNR, Inst Food Sci, Avellino, Italy; [De Henauw, S.] Univ Ghent, Dept Publ Hlth, B-9000 Ghent, Belgium; [Eiben, G.; Lissner, L.] Univ Gothenburg, Dept Publ Hlth &amp; Community Med, Gothenburg, Sweden; [Fernandez-Alvira, J. M.; Moreno, L. A.] Univ Zaragoza, Growth Exercise Nutr &amp; Dev GENUD Res Grp, Zaragoza, Spain; [Kovacs, E.] Univ Pecs, Dept Pediat, Pecs, Hungary; [Tornaritis, M.] Res &amp; Educ Inst Child Hlth, Strovolos, Cyprus; [Veidebaum, T.] Natl Inst Hlth Dev, Dept Chron Dis, Tallinn, Estonia</t>
  </si>
  <si>
    <t>University of Bremen; Leibniz Institute for Prevention Research &amp; Epidemiology (BIPS); Copenhagen Business School; Consiglio Nazionale delle Ricerche (CNR); Istituto di Scienze dell' Alimentazione (ISA-CNR); Ghent University; University of Gothenburg; University of Zaragoza; University of Pecs; National Institute for Health Development - Estonia</t>
  </si>
  <si>
    <t>Bammann, K (corresponding author), Univ Bremen, Fac Human &amp; Hlth Sci, Inst Publ Hlth &amp; Nursing Res, Grazer Str 2, D-28359 Bremen, Germany.</t>
  </si>
  <si>
    <t>bammann@uni-bremen.de</t>
  </si>
  <si>
    <t>Moreno, Luis/S-1780-2019; Pigeot, Iris/A-2722-2012; Fernández-Alvira, Juan Miguel/O-9665-2019</t>
  </si>
  <si>
    <t>Moreno, Luis/0000-0003-0454-653X; Pigeot, Iris/0000-0001-7483-0726; Fernandez-Alvira, Juan Miguel/0000-0002-4145-5103; Gwozdz, Wencke/0000-0001-7176-708X; Bammann, Karin/0000-0002-5623-8160</t>
  </si>
  <si>
    <t>European Community [016181]</t>
  </si>
  <si>
    <t>European Community</t>
  </si>
  <si>
    <t>This work was done as part of the IDEFICS Study (http://www.idefics.eu). We gratefully acknowledge the financial support of the European Community within the Sixth RTD Framework Programme Contract no. 016181 (FOOD). The authors also wish to thank the IDEFICS children and their parents for their participation. The information in this document reflects the author's view and is provided as is.</t>
  </si>
  <si>
    <t>2047-6310</t>
  </si>
  <si>
    <t>2047-6302</t>
  </si>
  <si>
    <t>PEDIATR OBES</t>
  </si>
  <si>
    <t>Pediatr. Obes.</t>
  </si>
  <si>
    <t>FEB</t>
  </si>
  <si>
    <t>10.1111/j.2047-6310.2012.00075.x</t>
  </si>
  <si>
    <t>Pediatrics</t>
  </si>
  <si>
    <t>066YL</t>
  </si>
  <si>
    <t>WOS:000313258300002</t>
  </si>
  <si>
    <t>A Peculiar Correspondence</t>
  </si>
  <si>
    <t>The correspondence between Helmi Maelo (1898-1978) and Ulo Koit (1925-1996) is deposited in the Helmi and Bernhard Math) collections at the Estonian Cultural History Archives (EKLA, collection 226, m. 17:15 (Maelo to Koit) and EKLA, collection 226, m 24:11 (Koit to Melo)). Their correspondence began in 1956, meaning practically immediately after contacts became possible between Soviet Estonia and the world abroad after the CPSU 20th Congress, which is surprising since the persons involved were not at all so close to each other to restore contact at the first opportunity. Helmi Maelo was a nationalist with conservative views who had been active primarily in the field of journalism in the Republic of Estonia, editing several women's and children's periodicals. She had also started her work in fictional literature. She was active in the temperance movement and supported other idealistic undertakings. She had escaped to Germany with her family in 1944 and from there onward to Sweden. She earned a living in Sweden as an office clerk at a publishing house, directing most of her energy to her own literary activity. Maelo has penned over ten novels, a number of stories for young people, several works of memoirs and numerous brochures on temperance and education. It was at her initiative that Mothers' Day started being observed in Estonia beginning in 1923. Ulo Koit, who was born in the Republic of Estonia, was evacuated at the age of 16 with his mother to the rear area in the Soviet Union when the war broke out. There he studied at courses for Party employees and began his career as a KGB agent after the war upon returning to Estonia, and later as a confidant while working at the same time as the editor of the Valgamaalane newspaper (1944-1950). He served as deputy chairman of the Estonian SSR Television and Radio Committee (1950-1975). His dead body was found in September of 1996 in the Lielupe River in Latvia and to this day it is not known if it was an accident, suicide or murder. Their correspondence began when Maelo wrote to Koit's mother, whom she knew from the period of Estonian independence. Since the latter had died during the war, her son answered the letter. The correspondence continued until Helmi Maelo's death and later continued to a lesser extent between Ulo Koit and Bernhard Maelo. They exchanged information about cultural events and their personal lives, but also about politics. The correspondence gave Maelo an overview of life in her occupied homeland. Koit, on the other hand, acquired information about the moods and fears of expatriate circles and helped him gain contacts among expatriate Estonians abroad. This could help readers of the publication to understand those barriers that had arisen between Estonians in the homeland and expatriate Estonians abroad during the post-war decades, to see the different ways that contacts were established but also to see the hidden reefs in this intercommunication.</t>
  </si>
  <si>
    <t>281EN</t>
  </si>
  <si>
    <t>WOS:000329082900009</t>
  </si>
  <si>
    <t>Mapping civic experiences in Estonia</t>
  </si>
  <si>
    <t>COMMUNICATIONS-EUROPEAN JOURNAL OF COMMUNICATION RESEARCH</t>
  </si>
  <si>
    <t>civic culture; mediated citizenship; young people; Estonia; online diaries</t>
  </si>
  <si>
    <t>PARTICIPATION</t>
  </si>
  <si>
    <t>The article concerns civic experiences beyond or prior to civic action. Approaching questions of civic culture and democracy by way of the rather broad notion of civic experience, the author suggests that democratic values and processes involving citizens' participation should be understood as deeply anchored in the lifeworld. The article establishes a view in which civic culture is understood from a holistic perspective as an experience. At the same time, the author is interested in the ways in which media are involved in that process, without assuming their predominance in fostering civic engagement and public connection. Drawing mainly on 20 solicited, open-ended online diaries with young adults from Narva, Tartu, and Tallinn in Estonia and the European Social Survey Round 5, the article proposes civic experience as a helpful notion to overcome the generic divide between utopian and dystopian views on the relationship between media and civic culture.</t>
  </si>
  <si>
    <t>Sodertorn Univ, Sch Culture &amp; Commun, Stockholm, Sweden</t>
  </si>
  <si>
    <t>Kaun, A (corresponding author), Sodertorn Univ, Sch Culture &amp; Commun, Stockholm, Sweden.</t>
  </si>
  <si>
    <t>anne.kaun@sh.se</t>
  </si>
  <si>
    <t>DE GRUYTER MOUTON</t>
  </si>
  <si>
    <t>GENTHINER STRASSE 13, 10785 BERLIN, GERMANY</t>
  </si>
  <si>
    <t>0341-2059</t>
  </si>
  <si>
    <t>1613-4087</t>
  </si>
  <si>
    <t>COMMUNICATIONS-GER</t>
  </si>
  <si>
    <t>Communications</t>
  </si>
  <si>
    <t>10.1515/commun-2012-0014</t>
  </si>
  <si>
    <t>009OI</t>
  </si>
  <si>
    <t>WOS:000309034700003</t>
  </si>
  <si>
    <t>Lerkkanen, MK; Kikas, E; Pakarinen, E; Trossmann, K; Poikkeus, AM; Rasku-Puttonen, H; Siekkinen, M; Nurmi, JE</t>
  </si>
  <si>
    <t>Lerkkanen, Marja-Kristiina; Kikas, Eve; Pakarinen, Eija; Trossmann, Kaili; Poikkeus, Anna-Maija; Rasku-Puttonen, Helena; Siekkinen, Martti; Nurmi, Jari-Erik</t>
  </si>
  <si>
    <t>A Validation of the Early Childhood Classroom Observation Measure in Finnish and Estonian Kindergartens</t>
  </si>
  <si>
    <t>EARLY EDUCATION AND DEVELOPMENT</t>
  </si>
  <si>
    <t>DEVELOPMENTAL TRAJECTORIES; PRESCHOOL EXPERIENCE; TEACHING PRACTICES; TEACHERS RATINGS; SCHOOL OUTCOMES; PARENTING STYLE; ACADEMIC SKILLS; YOUNG-CHILDREN; FIT INDEXES; INSTRUCTION</t>
  </si>
  <si>
    <t>Research Findings: The aim of the study was to examine the applicability and psychometric properties of the Early Childhood Classroom Observation Measure (ECCOM; D. J. Stipek &amp; P. Byler, 2005) outside the United States. The ECCOM was used to observe 83 kindergarten teachers (49 in Finland and 34 in Estonia) in classroom situations. Self-ratings were obtained of teachers' teaching practices, curriculum goals, efficacy beliefs, instructional activities, work experience, and group size. The analyses indicated 1-factor solutions for each of the ECCOM dimensions (i.e., Child-Centered, Teacher-Directed, and Child-Dominated) and high reliabilities for all dimensions, subscales (i.e., Management, Climate, and Instruction), and scale items. Evidence was also found for criterion validity. Practice or Policy: The findings of the present study provided support for the ECCOM as a valid and reliable measure of quality of kindergarten classroom processes and practices in cultural and educational settings outside the United States. In addition to being a research tool the ECCOM has high applicability in teacher education and in-service teacher training in professional development programs and interventions aimed at enhancing specific components of teachers' own practices.</t>
  </si>
  <si>
    <t>[Lerkkanen, Marja-Kristiina; Poikkeus, Anna-Maija; Rasku-Puttonen, Helena] Univ Jyvaskyla, Dept Teacher Educ, Jyvaskyla 40014, Finland; [Kikas, Eve] Univ Tallinn, Dept Psychol, Tallinn, Estonia; [Pakarinen, Eija; Nurmi, Jari-Erik] Univ Jyvaskyla, Dept Psychol, SF-40351 Jyvaskyla, Finland; [Trossmann, Kaili] Tartu Univ Hosp, Childrens Clin, Tartu, Estonia; [Nurmi, Jari-Erik] Univ Eastern Finland, Dept Appl Educ Sci, Joensuu, Finland</t>
  </si>
  <si>
    <t>University of Jyvaskyla; Tallinn University; University of Jyvaskyla; University of Eastern Finland</t>
  </si>
  <si>
    <t>Lerkkanen, MK (corresponding author), Univ Jyvaskyla, Dept Teacher Educ, POB 35, Jyvaskyla 40014, Finland.</t>
  </si>
  <si>
    <t>marja-kristiina.lerkkanen@jyu.fi</t>
  </si>
  <si>
    <t>Kikas, Eve/I-1867-2018</t>
  </si>
  <si>
    <t>Kikas, Eve/0000-0003-2337-8930; Lerkkanen, Marja-Kristiina/0000-0002-5709-5800; Poikkeus, Anna-Maija/0000-0001-7913-8691; Pakarinen, Eija/0000-0001-7190-6705; Rasku-Puttonen, Helena/0000-0001-7814-298X</t>
  </si>
  <si>
    <t>4 PARK SQUARE, MILTON PARK, ABINGDON OX14 4RN, OXFORDSHIRE, ENGLAND</t>
  </si>
  <si>
    <t>1040-9289</t>
  </si>
  <si>
    <t>EARLY EDUC DEV</t>
  </si>
  <si>
    <t>Early Educ. Dev.</t>
  </si>
  <si>
    <t>10.1080/10409289.2010.527222</t>
  </si>
  <si>
    <t>Education &amp; Educational Research; Psychology, Educational; Psychology, Developmental</t>
  </si>
  <si>
    <t>936FH</t>
  </si>
  <si>
    <t>WOS:000303575800004</t>
  </si>
  <si>
    <t>Olesk, S</t>
  </si>
  <si>
    <t>Olesk, Sirje</t>
  </si>
  <si>
    <t>The Background of Mana and its Editorial Staff</t>
  </si>
  <si>
    <t>Sirje Olesk. The Background of Mann and its Editorial Staff The Estonian man of letters Hellar Grabbi (born in 1929) was given the cultural award of the Republic of Estonia in 2012 for his life's work. Hellar Grabbi lives in Washington and was the editor of the Estonian-language cultural periodical Mana, which was published in exile in 1965-1991. The periodical focused on literature but was conspicuous in the Estonian exile community since it considered culture and literature in Soviet Estonia: the Estonian diaspora abroad was well organised and culturally adept. A large proportion of Estonia's best writers and other creative intellectuals had left Estonia to flee from the Red Army in 1944 and migrated into exile. Sweden became the centre of exile life in the cultural sense and the Association of Expatriate Estonian Writers was organised there in 1945. The two most important Estonian-language literary periodicals were published in Sweden: Tulimuld (traditional and Estonian-minded) founded in 1951 and Mana founded in 1957. Mana was a publication that was pronouncedly oriented to the younger and more rebellious generation, especially after its editing was transferred from Sweden to the USA and Hellar Grabbi became its editor. Both periodicals were forbidden literature in Soviet Estonia, as was a large proportion of expatriate publications. The overwhelming majority of expatriates also considered Soviet Estonia an occupied country where an ideology that was hostile towards them prevailed. Consequently the culture that was created there was the bearer of that hostile ideology and was therefore of little artistic value. This kind of notion was true in the 1940's and 1950's, yet the situation began changing in the 1960's. Hellar Grabbi and the so-called Mana group of activists followed the awakening and renewal of literature in the Estonian homeland. Mana's attitude was open and liberal in the Estonian expatriate context and this caused problems among other expatriates. At the same time, Hellar Grabbi and his kindred spirits could make compromises that were unacceptable to nationalists. Visiting the Estonian homeland via the KGB front organisation VEKSA and other means of cooperation aroused suspicion. On the other hand, people who interacted with the Estonian homeland were for the most part suspicious in the eyes of Soviet officials as well. This is part of the reason that Mana, which could not legally be read in the ESSR, was legendary among people in Soviet Estonia. H. Grabbi's five letters from America to Jaan Kaplinski in Estonia, who at the time was a young poet, in 1965-1967 vividly illustrate the interest on both sides in people living on the other side and in their activities. Hellar Grabbi explains relations between Estonian writers in exile, his own viewpoints and those of his kindred spirits, and issues in current politics of the day in the free world. He also discussed the possibility for how it would be possible to legally communicate more with the Estonian homeland but these plans did not come to fruition because the rules for Soviet citizens in communicating with the world abroad were made stricter again at the end of the 1960's. Letters vividly demonstrate the kind of information blockade people in Soviet Estonia lived in and also how no ideology managed to suppress the natural interest in compatriots living on the other side of the Iron Curtain.</t>
  </si>
  <si>
    <t>092MT</t>
  </si>
  <si>
    <t>WOS:000315127400013</t>
  </si>
  <si>
    <t>Putnins, TJ; Sauka, A</t>
  </si>
  <si>
    <t>Putnins, Talis J.; Sauka, Arnis</t>
  </si>
  <si>
    <t>Size and determinants of shadow economies in the Baltic States</t>
  </si>
  <si>
    <t>BALTIC JOURNAL OF ECONOMICS</t>
  </si>
  <si>
    <t>shadow economy; tax evasion; Estonia; Latvia; Lithuania</t>
  </si>
  <si>
    <t>ENTREPRENEURSHIP; TAXES; PAY</t>
  </si>
  <si>
    <t>This study develops and estimates an index of the size of shadow economies in Estonia, Latvia and Lithuania, and analyses the factors that influence participation in the shadow sector. The index can be used to track shadow economies through time or across sectors and therefore is a useful tool to evaluate the effectiveness of policies aimed at reducing the size of shadow economies. Our results suggest that the shadow economy in Latvia in 2010 is considerably larger than in neighbouring Estonia and Lithuania. While the shadow economy as a percentage of GDP in Estonia contracted from 2009 to 2010, it expanded in Latvia and Lithuania. An important driver of shadow activity in the Baltic States is entrepreneurs' dissatisfaction with and distrust in the government and the tax system. We also find that involvement in the shadow economy is more pervasive among younger firms and firms in the construction sector. The findings of this study have a number of policy implications: (i) the relatively large size of shadow economies in the Baltic States and their different expansion/contraction trends cause significant error in official estimates of GDP and its rates of change; (ii) tax compliance can be encouraged by addressing the high level of dissatisfaction with the tax system and with government (e.g., making tax policy more stable and increasing the transparency with which taxes are spent), and (iii) significant scope exists for all three governments to increase their tax revenues by bringing entrepreneurs 'out of the shadows'.</t>
  </si>
  <si>
    <t>talis.putnins@sseriga.edu; arnis.sauka@sseriga.edu</t>
  </si>
  <si>
    <t>Sauka, Arnis/ABF-7869-2021</t>
  </si>
  <si>
    <t>Putnins, Talis/0000-0001-5731-499X</t>
  </si>
  <si>
    <t>1406-099X</t>
  </si>
  <si>
    <t>2334-4385</t>
  </si>
  <si>
    <t>BALT J ECON</t>
  </si>
  <si>
    <t>Balt. J. Econ.</t>
  </si>
  <si>
    <t>10.1080/1406099X.2011.10840498</t>
  </si>
  <si>
    <t>Economics</t>
  </si>
  <si>
    <t>893BT</t>
  </si>
  <si>
    <t>WOS:000300331300002</t>
  </si>
  <si>
    <t>Lamo, A; Messina, J; Wasmer, E</t>
  </si>
  <si>
    <t>Lamo, Ana; Messina, Julian; Wasmer, Etienne</t>
  </si>
  <si>
    <t>Are specific skills an obstacle to labor market adjustment?</t>
  </si>
  <si>
    <t>LABOUR ECONOMICS</t>
  </si>
  <si>
    <t>Skill specificity; Transition; Vocational training; Search and matching</t>
  </si>
  <si>
    <t>EUROPEAN UNEMPLOYMENT; RATIONAL-EXPECTATIONS; TRANSITION ECONOMIES; MODELS; INSTITUTIONS; EMPLOYMENT; SHOCKS; COSTS</t>
  </si>
  <si>
    <t>This paper shows that specialized education reduces workers' mobility and hence their ability to cope with economic changes. We illustrate this point using labor force data from two countries having experienced important macroeconomic turbulence; a large economy with rigid labor markets, Poland, and a small open economy with increased flexibility, Estonia. We find that holding a vocational degree is associated with much longer unemployment duration spells and higher likelihood of leaving activity for older workers. We then build a theoretical framework in which young agents' careers are heavily determined by the type of initial education, and analyze the transition to a new steady-state after a sectoral demand shift. Quantitative exercises suggest that the over-specialization of the labor force in Poland led to much higher and persistent unemployment compared to Estonia during the period of EU enlargement. Traditional labor market institutions (wage rigidity and employment protection) lead to an increase of the unemployment gap, but to a lesser extent. (c) 2010 Elsevier B.V. All rights reserved.</t>
  </si>
  <si>
    <t>[Messina, Julian] Univ Girona, World Bank, Washington, DC USA; [Lamo, Ana] DG Res, European Cent Bank, Frankfurt, Germany; [Wasmer, Etienne] Sci Po Paris, OFCE, IZA, Paris, France</t>
  </si>
  <si>
    <t>The World Bank; European Central Bank</t>
  </si>
  <si>
    <t>Messina, J (corresponding author), Univ Girona, World Bank, Washington, DC USA.</t>
  </si>
  <si>
    <t>jmessina@worldbank.org</t>
  </si>
  <si>
    <t>Messina, Julian/ABE-9287-2021</t>
  </si>
  <si>
    <t>Wasmer, Etienne/0000-0002-6275-1286; Messina, Julian/0000-0002-3635-499X</t>
  </si>
  <si>
    <t>ELSEVIER SCIENCE BV</t>
  </si>
  <si>
    <t>AMSTERDAM</t>
  </si>
  <si>
    <t>PO BOX 211, 1000 AE AMSTERDAM, NETHERLANDS</t>
  </si>
  <si>
    <t>0927-5371</t>
  </si>
  <si>
    <t>LABOUR ECON</t>
  </si>
  <si>
    <t>Labour Econ.</t>
  </si>
  <si>
    <t>10.1016/j.labeco.2010.09.006</t>
  </si>
  <si>
    <t>738HZ</t>
  </si>
  <si>
    <t>WOS:000288632200009</t>
  </si>
  <si>
    <t>Wærdahl, R; Kalmus, V; Keller, M</t>
  </si>
  <si>
    <t>Waerdahl, Randi; Kalmus, Veronika; Keller, Margit</t>
  </si>
  <si>
    <t>Consumer Socialisation and Value Orientations among Estonian and Chinese Young People</t>
  </si>
  <si>
    <t>CHILDREN &amp; SOCIETY</t>
  </si>
  <si>
    <t>consumer citizenship; friendships; international childhoods; participation; socialisation</t>
  </si>
  <si>
    <t>This paper asks if Estonian and Chinese tweens' access to pocket money influences their brand valuation, as well as value orientations in the context of perceived peer popularity and personal well-being. Surveys conducted in autumns 2006 (China n = 188) and 2007 (Estonia n = 111) show an inherent cultural resistance among tweens in both countries towards using material standards to evaluate people and social relations. Access to own money correlates strongly with more consumerist values and strengthen the initial indications that individualist and expressive values are more highly esteemed by Estonian tweens, while social inclusion and approval are more vital for the Chinese.</t>
  </si>
  <si>
    <t>[Waerdahl, Randi] Univ Oslo, Dept Sociol &amp; Human Geog, N-0317 Oslo, Norway; [Kalmus, Veronika; Keller, Margit] Univ Tartu, Inst Journalism &amp; Commun, EE-50090 Tartu, Estonia</t>
  </si>
  <si>
    <t>University of Oslo; University of Tartu</t>
  </si>
  <si>
    <t>Wærdahl, R (corresponding author), Univ Oslo, Dept Sociol &amp; Human Geog, Boks 1096 Blindern, N-0317 Oslo, Norway.</t>
  </si>
  <si>
    <t>randi.wardahl@sosgeo.uio.no</t>
  </si>
  <si>
    <t>Kalmus, Veronika/G-5810-2019; Keller, Margit/G-3196-2018</t>
  </si>
  <si>
    <t>Kalmus, Veronika/0000-0002-1939-5706; Keller, Margit/0000-0002-0066-5323</t>
  </si>
  <si>
    <t>0951-0605</t>
  </si>
  <si>
    <t>1099-0860</t>
  </si>
  <si>
    <t>CHILD SOC</t>
  </si>
  <si>
    <t>Child. Soc.</t>
  </si>
  <si>
    <t>10.1111/j.1099-0860.2009.00271.x</t>
  </si>
  <si>
    <t>714VE</t>
  </si>
  <si>
    <t>WOS:000286836300005</t>
  </si>
  <si>
    <t>Gross, J</t>
  </si>
  <si>
    <t>Gross, Juhan</t>
  </si>
  <si>
    <t>Memories of the War in Tartu in the Summer of 1941</t>
  </si>
  <si>
    <t>This article contains a small portion of memoirs that Juhan Karl Gross put down in writing in the early 1980's. These memoirs in manuscript form cover the period beginning with the birth of the author in Valga County until his settlement in England, in other words the years 1919-1947. His memoirs are written in English. Alongside his personal story, these memoirs also provide a broader and at times analytical overview of critical events in the history of Estonia. Gross's memoirs include the following stages of life: his childhood on Miku Farm, the village school in Tsirguliina, attending Gymnasium (classical preparatory school) in Valga, studies in economics at the University of Tartu. The reforms and repressions of 1940-1941 that led to the arrest of his father are described at length. The usual sequence of events for young men of that time followed subsequently: military service in the Estonian Legion (more extensively in Nevel, Narva and Jagala), evacuation by ship to Gdansk, additional military training in Germany, the disintegration of his unit in Austria, work as a farm hand in farms, displaced persons (DP) camp, arrival as an exile in England. Gross retired from his work as a biology teacher. The fragment of his memoirs in this article concerns the author's (unplanned) participation in the popular uprising in Tartu in July of 1941. A complicated situation prevailed in the city as the front approached. Retreating units of the Red Army moved northwards. Gross had to prepare for the worst and he hid from the mobilisation, remaining in hiding for several days in the flat of his fellow student. After the Russians retreated to the other side of the river, nationalistically oriented partisans took control of the city. Gross joined them and thereafter participated in the confrontation that lasted for a couple of weeks where the partisans restored order in the city.</t>
  </si>
  <si>
    <t>787GF</t>
  </si>
  <si>
    <t>WOS:000292363900007</t>
  </si>
  <si>
    <t>Kalmus, V; Realo, A; Siibak, A</t>
  </si>
  <si>
    <t>Kalmus, Veronika; Realo, Anu; Siibak, Andra</t>
  </si>
  <si>
    <t>MOTIVES FOR INTERNET USE AND THEIR RELATIONSHIPS WITH PERSONALITY TRAITS AND SOCIO-DEMOGRAPHIC FACTORS</t>
  </si>
  <si>
    <t>online activities; types of Internet use; Internet use motives; personality traits; socio-demographic differences; Estonia</t>
  </si>
  <si>
    <t>INDIVIDUAL-DIFFERENCES; USAGE; PATTERNS; INFORMATION; PREDICTORS; MEDIA; TYPOLOGY; GENDER; SKILLS; BIG-5</t>
  </si>
  <si>
    <t>The aim of this study was to identify the strongest predictors of individual differences in Internet use, taking into account personality traits, socio-demographic variables, and indicators of habitus and lifestyle. To this purpose, an empirically robust and theoretically easily interpretable classification of online activities and their underlying motives was developed. Representative survey data of the Estonian population (age range 15-74 years; N = 1,507) were used. Factor analysis of online activities revealed two underlying motives for Internet use: Social media and entertainment (SME), and Work and information (WI). General linear modelling analysis showed that SME was most significantly predicted by younger age, the frequency of Internet use at public place, at friends and at home, Openness to Experience, lower education level, and the ethnic minority status. WI was best predicted by the frequency of Internet use at work or school, higher education level, more active civic participation, and the ethnic majority status.</t>
  </si>
  <si>
    <t>[Kalmus, Veronika; Siibak, Andra] Univ Tartu, Inst Journalism &amp; Commun, EE-50090 Tartu, Estonia; [Realo, Anu] Univ Tartu, Dept Psychol, EE-50090 Tartu, Estonia</t>
  </si>
  <si>
    <t>Kalmus, V (corresponding author), Univ Tartu, Inst Journalism &amp; Commun, Ulikooli 18, EE-50090 Tartu, Estonia.</t>
  </si>
  <si>
    <t>veronika.kalmus@ut.ee; anu.realo@ut.ee; andra.siibak@ut.ee</t>
  </si>
  <si>
    <t>Kalmus, Veronika/G-5810-2019; Realo, Anu/M-9524-2016; Siibak, Andra/H-3262-2012</t>
  </si>
  <si>
    <t>Kalmus, Veronika/0000-0002-1939-5706;</t>
  </si>
  <si>
    <t>10.3176/tr.2011.4.04</t>
  </si>
  <si>
    <t>868LX</t>
  </si>
  <si>
    <t>WOS:000298525900004</t>
  </si>
  <si>
    <t>Expatriates and the Homeland. Letters from Finland</t>
  </si>
  <si>
    <t>The relationship of Estonian expatriates with their occupied homeland was problematical, especially at the time when opportunities for communication had only just emerged at the turn of the 1950's and 1960's. The expatriates had fled from their homeland in the face of real danger with the knowledge that the international public will intervene, justice will be restored and refugees will be able to return quite soon. Nothing of the kind happened and Estonians abroad had to settle in their host countries for a long time and thereafter to clarify for themselves their attitude towards their homeland. Very few people were permitted to travel out of Soviet Estonia in the 1950's and people who were allowed into the country were watched over just as closely. Mentality historians are interested in tracing the information that people exchanged among themselves about such matters. Finland's special situation, and pre-war contacts between Estonian and Finnish intellectuals led to the situation where Finland in particular became the primary ideological battleground between the expatriates and Soviet Estonia. The organising of Estonians, the publications and cultural activity they created in their new host countries was conspicuously active. Questions regarding the preservation of Estonian identity in a changing world were considered in the publication Vaba Eesti (Free Estonia), which was issued in 1948-1964 primarily in Sweden. This publication also related to culture created in the homeland with an open mind, unlike many orthodox expatriate publications. It was important for the authors of Vaba Eesti to combine the best part of Estonian culture created in two different ideological environments into a unified and progressive nationalist culture. Two letters from the years 1959 and 1962 from Rein Riitsalu, a contributor to Vaba Eesti who lived in Finland, to the editor of the publication Imant Rebane in Sweden are published below. The first of these letters mainly describes those ideological obstructions that had to be struggled against in order to introduce contemporary expatriate culture in Finland. The other letter illustrates the converse trend - an open attitude towards nationalist culture created in the Estonian homeland. Riitsalu describes in that letter a concert in Helsinki by the State Academic Men's Chorus that had come from Estonia, which was attended by Finnish President U. K. Kekkonen as well. Here he emphasises the meaning that partaking in nationalist culture from the homeland signifies for contemporary Finns and expatriate Estonian young people.</t>
  </si>
  <si>
    <t>WOS:000292363900010</t>
  </si>
  <si>
    <t>Siibak, A</t>
  </si>
  <si>
    <t>Siibak, Andra</t>
  </si>
  <si>
    <t>Constructing masculinity on a social networking site The case-study of visual self-presentations of young men on the profile images of SNS Rate</t>
  </si>
  <si>
    <t>Visual analysis; masculinity; social networking site; gender identity; youth; Estonia</t>
  </si>
  <si>
    <t>FACE-ISM; FACIAL PROMINENCE; GENDER; IDENTITY; CONTEXT</t>
  </si>
  <si>
    <t>Social networking website (SNS) Rate is the most popular online environment for young Estonians, which has more than 290000 active users. The study aims to examine visual self-presentations of young men (N = 108) in Rate. Quantitative content analysis methodology was used to analyze 599 profile images of young men belonging to a community 'Damn I'm Beautiful!'. The results indicate that media representations of men are often taken as role-models while constructing one's visual identities online. In particular, young men mostly pose alone in order to emphasize their looks and appear as willing sexual or romantic objects. They appear mostly in the public sphere, however, without being engaged in any purposeful activities. All in all, SNS profile images function on many levels in order to portray different versions of masculinity. The findings highlight the importance of photos as additional impression management tools and confirm their conscious use for identity 'performances' on SNS.</t>
  </si>
  <si>
    <t>Univ Tartu, Inst Journalism &amp; Commun, Tartu, Estonia</t>
  </si>
  <si>
    <t>Siibak, A (corresponding author), Univ Tartu, Inst Journalism &amp; Commun, Tartu, Estonia.</t>
  </si>
  <si>
    <t>andra.siibak@ut.ee</t>
  </si>
  <si>
    <t>Siibak, Andra/H-3262-2012</t>
  </si>
  <si>
    <t>10.1177/110330881001800403</t>
  </si>
  <si>
    <t>654OV</t>
  </si>
  <si>
    <t>WOS:000282178700003</t>
  </si>
  <si>
    <t>van Sluijs, EMF; Page, A; Ommundsen, Y; Griffin, SJ</t>
  </si>
  <si>
    <t>van Sluijs, E. M. F.; Page, A.; Ommundsen, Y.; Griffin, S. J.</t>
  </si>
  <si>
    <t>Behavioural and social correlates of sedentary time in young people</t>
  </si>
  <si>
    <t>BRITISH JOURNAL OF SPORTS MEDICINE</t>
  </si>
  <si>
    <t>MEASURED PHYSICAL-ACTIVITY; METABOLIC RISK; MEDIA USE; BODY-FAT; CHILDREN; YOUTH; TELEVISION; ASSOCIATION; VALIDATION; OBESITY</t>
  </si>
  <si>
    <t>Objective In this study, behavioural and social correlates of objectively measured sedentary time in young people were identified. Design Cross-sectional analysis of data from the European Youth Heart Study (EYHS). Setting Schools in Denmark, Estonia, Portugal and Norway. Participants Respondents were invited using a two-stage cluster sampling procedure. Analyses include 2107 children (9-10 years old) and adolescents (14-15 years old). Assessment of independent variables Seven behavioural and 15 social variables assessed by parental and computerised child questionnaires. Main outcome measure Sedentary activity as assessed by accelerometry (10 min blocks at &lt;200 counts/min). Analyses were stratified by country, and interactions with grade and sex were investigated. Results Adolescents were more sedentary than children (335.4 (90.4 min/day) vs 217.2 (75.6 min/day), p&lt;0.001). Patterns of associations differed across countries. High computer use and no television viewing before school in Norway, and being sedentary during school breaks in Estonia were positively associated with sedentary time. No behavioural variables were associated with sedentary time in the Danish and Portuguese models. Socioeconomic position was positively associated with sedentary time in Portugal and Estonia, father's body mass index negatively in the Estonian model. Norwegian participants with a game console at home and Portuguese participants with a television in their bedroom were more sedentary. Conclusions A single strategy aimed at reducing sedentary behaviour is unlikely to be effective across Europe as the target populations and behaviours of focus differ between countries. Targeting high socioeconomic groups in Portugal and Estonia or focusing on reducing computer use in Norway might be effective intervention strategies to reduce overall sedentary time.</t>
  </si>
  <si>
    <t>[van Sluijs, E. M. F.] Addenbrookes Hosp, MRC Epidemiol Unit, Inst Metab Sci, Cambridge CB2 0QQ, England; [Page, A.] Univ Bristol, Bristol, Avon, England; [Ommundsen, Y.] Norwegian Sch Sport Sci, Oslo, Norway</t>
  </si>
  <si>
    <t>University of Cambridge; Cambridge University Hospitals NHS Foundation Trust; Addenbrooke's Hospital; University of Bristol; Norwegian School of Sport Sciences</t>
  </si>
  <si>
    <t>van Sluijs, EMF (corresponding author), Addenbrookes Hosp, MRC Epidemiol Unit, Inst Metab Sci, Box 285,Hills Rd, Cambridge CB2 0QQ, England.</t>
  </si>
  <si>
    <t>esther.vansluijs@mrc-epid.com.ac.uk</t>
  </si>
  <si>
    <t>Griffin, Simon J/K-3106-2013</t>
  </si>
  <si>
    <t>Griffin, Simon J/0000-0002-2157-4797; van Sluijs, Esther/0000-0001-9141-9082</t>
  </si>
  <si>
    <t>Danish Heart Foundation; MRC [MC_U106179474] Funding Source: UKRI; Medical Research Council [MC_U106179474] Funding Source: researchfish</t>
  </si>
  <si>
    <t>Danish Heart Foundation; MRC(UK Research &amp; Innovation (UKRI)Medical Research Council UK (MRC)); Medical Research Council(UK Research &amp; Innovation (UKRI)Medical Research Council UK (MRC))</t>
  </si>
  <si>
    <t>This study was supported by the following grants-Denmark: Danish Heart Foundation, Danish Medical Research Council, Health Foundation, Danish Council for Sports Research, Foundation of 17-12-1981, Foundation in Memory of Asta Florida Bolding nee Andersen, and Faculty of Health Sciences, University of Southern Denmark; Estonia: Estonian Science Foundation grant nos. 3277 and 5209; Norway: Norwegian Council of Cardiovascular Diseases and Eckbo Legacy; Portugal: European Social Fund. None of the funders had an involvement in the study itself or its interpretation.</t>
  </si>
  <si>
    <t>BMJ PUBLISHING GROUP</t>
  </si>
  <si>
    <t>BRITISH MED ASSOC HOUSE, TAVISTOCK SQUARE, LONDON WC1H 9JR, ENGLAND</t>
  </si>
  <si>
    <t>0306-3674</t>
  </si>
  <si>
    <t>1473-0480</t>
  </si>
  <si>
    <t>BRIT J SPORT MED</t>
  </si>
  <si>
    <t>Br. J. Sports Med.</t>
  </si>
  <si>
    <t>AUG</t>
  </si>
  <si>
    <t>10.1136/bjsm.2008.049783</t>
  </si>
  <si>
    <t>Sport Sciences</t>
  </si>
  <si>
    <t>635MC</t>
  </si>
  <si>
    <t>WOS:000280658800014</t>
  </si>
  <si>
    <t>Tavits, M</t>
  </si>
  <si>
    <t>Tavits, Margit</t>
  </si>
  <si>
    <t>Why Do People Engage in Corruption? The Case of Estonia</t>
  </si>
  <si>
    <t>SOCIAL FORCES</t>
  </si>
  <si>
    <t>SOCIAL-LEARNING THEORY; POLITICAL CORRUPTION; TRUST; PERCEPTIONS; DEMOCRACY; IMPACT</t>
  </si>
  <si>
    <t>This study uses survey data for 2004 on the general public (N = 788) and public officials (N = 791) in the young post-communist democracy of Estonia to examine individual-level determinants of corruption. The results indicate that both public officials and citizens are more likely to engage in corruption when they do not define corruption as wrong, and when they perceive that corrupt behavior is widespread among their peers. This social learning effect becomes statistically insignificant for those citizens who are extorted. The results provide no support for the most common argument on corruption and compliance that people are more likely to engage in corruption when they are distrustful of their fellow citizens or of government.</t>
  </si>
  <si>
    <t>Washington Univ, Dept Polit Sci, St Louis, MO 63130 USA</t>
  </si>
  <si>
    <t>Washington University (WUSTL)</t>
  </si>
  <si>
    <t>Tavits, M (corresponding author), Washington Univ, Dept Polit Sci, 1 Brookings Dr,Campus Box 1063, St Louis, MO 63130 USA.</t>
  </si>
  <si>
    <t>tavits@wustl.edu</t>
  </si>
  <si>
    <t>0037-7732</t>
  </si>
  <si>
    <t>1534-7605</t>
  </si>
  <si>
    <t>SOC FORCES</t>
  </si>
  <si>
    <t>Soc. Forces</t>
  </si>
  <si>
    <t>581CV</t>
  </si>
  <si>
    <t>WOS:000276499600011</t>
  </si>
  <si>
    <t>Laak, M</t>
  </si>
  <si>
    <t>Laak, Marin</t>
  </si>
  <si>
    <t>The Estonian Writers' Cooperative and the last generation of exile authors: the background story of how the 1960s collection Tont teab (Who Knows) was published</t>
  </si>
  <si>
    <t>The Estonian Writers' Cooperative (Eesti Kirjanike Koperatiiv - EKK) was the most influential Estonian publisher in exile for more than forty years, without whose existence the publishing of original Estonian literature would have been interrupted for decades. This article looks at the activities of the EKK in publishing Estonian literature and, using archival materials, analyzes the problems associated with the compilation and publication of Toni teab (Who Knows) (Lund, 1968), an anthology of short stories written by the younger generation of exiled writers who began writing in the 1960s. The article publishes six letters from the correspondence between the compiler of the anthology - writer Enn Nou - and the EKK literary board, with additional detailed commentary explaining the context. The correspondence demonstrates the publisher's general operational principles, but also the demanding criteria in publishing literature. e same. Whereas the EKK considered it important to maintain high literary standards for the younger authors as well, it was more important for Nou, the compiler of the anthology, that an environment for publication be created and that there be an awakening of literary self-expression. The other impulse for the compiler was the creation of balance and positive dialogue with Soviet Estonian literature, where a new generation and modernistic literature was surging to the fore. The aims of the compiler were fulfilled in the year following the publication of the collection when a review appeared in Books Abroad, the international literary journal published by the University of Oklahoma, together with homeland-Estonian literature. This article also indicates the enriching experience of researching Estonian culture in exile based on materials buried in the archives.</t>
  </si>
  <si>
    <t>Laak, Marin/AAH-4737-2021</t>
  </si>
  <si>
    <t>Laak, Marin/0000-0003-0791-1803</t>
  </si>
  <si>
    <t>752ML</t>
  </si>
  <si>
    <t>WOS:000289695700011</t>
  </si>
  <si>
    <t>Raun, TU</t>
  </si>
  <si>
    <t>Raun, Toivo U.</t>
  </si>
  <si>
    <t>Estonia after 1991 Identity and Integration</t>
  </si>
  <si>
    <t>EAST EUROPEAN POLITICS AND SOCIETIES</t>
  </si>
  <si>
    <t>Estonia; identity; integration; Russians in Estonia; Bronze Soldier</t>
  </si>
  <si>
    <t>MONUMENTS; WAR</t>
  </si>
  <si>
    <t>The past two decades have witnessed a reassessment and broadening of conceptions of identity among both the ethnic Estonian and Russian populations in Estonia. In addition to a continuing focus on aspects of national distinctiveness, emphasizing their small numbers, language, culture, territorial homeland, and-as a new factor-the state, the Estonians have increasingly engaged with a wider range of identities (local, regional, and European). Among these, the regional level has been the most productive, enhancing Estonia's already strong ties to Finland but also fostering closer connections to its other Nordic and Baltic neighbors. Although integration into NATO and integration into the European Union continue to receive strong approval, a European identity is still in the process of formation. For the Russian community, the fall of communism led to a full reevaluation of the bases of its identity. The major trend has seen a shift from a political consciousness (loyalty to the Soviet Union) to a greater emphasis on the Russian language and ethnicity. In spite of the general peacefulness of ethnic relations, any meaningful integration of the two major nationalities in Estonia remains incomplete, as graphically demonstrated in the Bronze Soldier affair in April 2007. Russians, especially younger ones, increasingly know the Estonian language, but views of history, especially regarding World War 11, and attitudes toward Russia still differ markedly between the Estonian and Russian populations. The process of integration is further complicated by the neighboring and still powerful kin-state of the local Russian population.</t>
  </si>
  <si>
    <t>Indiana Univ, Bloomington, IN 47405 USA</t>
  </si>
  <si>
    <t>Indiana University System; Indiana University Bloomington</t>
  </si>
  <si>
    <t>Raun, TU (corresponding author), Indiana Univ, Bloomington, IN 47405 USA.</t>
  </si>
  <si>
    <t>0888-3254</t>
  </si>
  <si>
    <t>1533-8371</t>
  </si>
  <si>
    <t>E EUR POLIT SOC</t>
  </si>
  <si>
    <t>East Eur. Polit. Soc.</t>
  </si>
  <si>
    <t>10.1177/0888325409342113</t>
  </si>
  <si>
    <t>Area Studies; Political Science</t>
  </si>
  <si>
    <t>Area Studies; Government &amp; Law</t>
  </si>
  <si>
    <t>512HS</t>
  </si>
  <si>
    <t>WOS:000271237600007</t>
  </si>
  <si>
    <t>Kontuly, T; Tammaru, T</t>
  </si>
  <si>
    <t>Kontuly, Thomas; Tammaru, Tiit</t>
  </si>
  <si>
    <t>Population subgroups responsible for new urbanization and suburbanization in Estonia</t>
  </si>
  <si>
    <t>EUROPEAN URBAN AND REGIONAL STUDIES</t>
  </si>
  <si>
    <t>1990s; Estonia; population subgroups; suburbanization; urbanization</t>
  </si>
  <si>
    <t>DIFFERENTIAL URBANIZATION; INTERNAL MIGRATION; SOVIET-UNION; METROPOLITAN; URBAN; COUNTERURBANIZATION; AGE; KAZAKSTAN; EUROPE; US</t>
  </si>
  <si>
    <t>The results of this study indicate that during the 1990s urbanization was the dominant process in inter-regional migration, and residential suburbanization prevailed at the intra-metropolitan level. These tendencies are new and different from the trend existing during the Soviet era. These urbanization and suburbanization trends correspond closely with the expectations of the city life cycle and the differential urbanization models, indicating that patterns in Estonia during the 1990s follow those experienced by capitalist countries. The evaluation of urbanization and migration trends by age, education, gender and ethnicity, using 2000 census data, indicate that young people, females, migrants with a higher education, and Estonians accounted for the national urbanization trends. Also, in contrast to the Soviet era, Estonians participated fully in the urbanization trends of the 1990s. Suburbanization was the predominant direction of movement within metropolitan areas, and this trend was similar for all population subgroups. Yet people with a higher education and those in the family ages were most likely to suburbanize. Estonian migration trends for the total population were similar to many countries of the former Soviet Union, but different from East Central European countries. We believe that the main reason for such a contradiction stems from the compositional differences of the populations in these two groups of countries. Migration trends of population subgroups, however, seem to be similar across countries in transition. In addition, this study develops a Migration Concentration Index (MCI) to measure concentration and deconcentration processes in inter-regional migration.</t>
  </si>
  <si>
    <t>Univ Utah, Dept Geog, Salt Lake City, UT 84112 USA; Univ Tartu, EE-50090 Tartu, Estonia</t>
  </si>
  <si>
    <t>Utah System of Higher Education; University of Utah; University of Tartu</t>
  </si>
  <si>
    <t>Kontuly, T (corresponding author), Univ Utah, Dept Geog, 260 Campus Ctr Dr,Room 270, Salt Lake City, UT 84112 USA.</t>
  </si>
  <si>
    <t>kontuly@geog.utah.edu</t>
  </si>
  <si>
    <t>Tammaru, Tiit/I-1679-2018; Tammaru, Tiit/AAL-4404-2021</t>
  </si>
  <si>
    <t>Tammaru, Tiit/0000-0003-1590-1269; Tammaru, Tiit/0000-0003-1590-1269</t>
  </si>
  <si>
    <t>0969-7764</t>
  </si>
  <si>
    <t>1461-7145</t>
  </si>
  <si>
    <t>EUR URBAN REG STUD</t>
  </si>
  <si>
    <t>Eur. Urban Reg. Stud.</t>
  </si>
  <si>
    <t>10.1177/0969776406065435</t>
  </si>
  <si>
    <t>Environmental Studies; Regional &amp; Urban Planning; Urban Studies</t>
  </si>
  <si>
    <t>Environmental Sciences &amp; Ecology; Public Administration; Urban Studies</t>
  </si>
  <si>
    <t>106GZ</t>
  </si>
  <si>
    <t>WOS:000242090300002</t>
  </si>
  <si>
    <t>Titma, M; Roots, A</t>
  </si>
  <si>
    <t>Titma, Mikk; Roots, Ave</t>
  </si>
  <si>
    <t>Intragenerational mobility in successor states of the USSR</t>
  </si>
  <si>
    <t>EUROPEAN SOCIETIES</t>
  </si>
  <si>
    <t>intragenerational social mobility; post-soviet transition; factors influencing mobility</t>
  </si>
  <si>
    <t>SEX SEGREGATION; ATTAINMENT; TRANSITION</t>
  </si>
  <si>
    <t>After the collapse of the USSR, the post-Soviet states chose different strategies to build up their economy and society. In our research, we use data of young adults in five countries that represent these strategies. Baltic countries, Estonia and Latvia, are the examples of 'bottom up' shock therapy which opened opportunities to everybody and therefore everybody was engaged. Belarus is an example of a country with a still ongoing command economy with very few changes to the market in the late 1990s. The Russian region, Sverdlovsk, and the Ukraine region, Kharkov, are examples of 'top-down' privatisation and still shrinking economy in the late 1990s. We hypothesize that different paths of transition influenced intragenerational mobility patterns for young adults. We estimate the impact of respondents' gender, education, income, economic sector and the characteristics of parental background on intragenerational mobility. We found that Belarus differed from other regions, as young adults there were the least mobile, and the chosen factors had very little explanatory power in the analysis of intragenerational mobility. In the Baltic countries, intragenerational mobility was well explained by typical factors of mobility in a market society. Seven years of transition to the market is too short a time to make statements about long-term trends, but we can still investigate three major strategies to the market and predictability of intragenerational mobility.</t>
  </si>
  <si>
    <t>Univ Tartu, Dept Sociol &amp; Social Policy, EE-51004 Tartu, Estonia; Stanford Univ, Stanford, CA 94305 USA</t>
  </si>
  <si>
    <t>University of Tartu; Stanford University</t>
  </si>
  <si>
    <t>Titma, M (corresponding author), Univ Tartu, Dept Sociol &amp; Social Policy, Tligi 78-80-229, EE-51004 Tartu, Estonia.</t>
  </si>
  <si>
    <t>titma@psych.ut.ee; averoots@ut.ee</t>
  </si>
  <si>
    <t>Roots, Ave/0000-0002-4963-0471</t>
  </si>
  <si>
    <t>1461-6696</t>
  </si>
  <si>
    <t>1469-8307</t>
  </si>
  <si>
    <t>EUR SOC</t>
  </si>
  <si>
    <t>Eur. Soc.</t>
  </si>
  <si>
    <t>10.1080/14616690500342618</t>
  </si>
  <si>
    <t>128LT</t>
  </si>
  <si>
    <t>WOS:000243659900002</t>
  </si>
  <si>
    <t>Ginevicius, R; Tvaronaviciené, M</t>
  </si>
  <si>
    <t>What drives foreign direct investments into Baltic countries?: The case of Lithuania, Latvia and Estonia</t>
  </si>
  <si>
    <t>EKONOMICKY CASOPIS</t>
  </si>
  <si>
    <t>Slovak</t>
  </si>
  <si>
    <t>LINKAGES</t>
  </si>
  <si>
    <t>Lithuania, Latvia and Estonia as object of economic analysis have been chosen not accidentally. These neighbour Baltic countries started their transition reforms almost at the same time and from quite similar positions. Despite common aims are obvious, each country has chosen rather different way of transition. Aim of presented paper is to compare approaches to constructing of tax systems in Lithuania, Latvia and Estonia and to evaluate their efficiency in terms of attracting foreign investments into country. Among some academicians and majority of policy makers an unquestionable belief in special importance of FDI prevails. Theoretical framework presented in the paper suggests a list of factors, which may be important in attracting FDI, such as economic distance, market size, agglomeration effects, factor costs, fiscal incentives, business environment climate, economic stability, trade barriers. While these factors are likely to affect all types of FDI, the different strategic objectives of different multinationals are implicit. Hence, certain factors may affect one multinationals and another factors may more affect another and even more, this combined impact could be different in different regions. The focus on legal environment of Baltic countries has been motivated by aim of paper: to verify if different approaches to tax system could be considered as major determinant of FDI for this specific region. Methodology of analysis exploits the following approach to considered issue. Tax system is notoriously quite significant tool of regulation of any economy, which affects propensity to invest. Nevertheless, explicit impact of it on investment environment cannot be measured and must, therefore, alas, be traced only indirectly through analysis of major economic indicators. The probability is that FDI to transition countries can be attracted not only by favourable investment conditions from the point of taxes but also by other factors. Nevertheless, we need to admit that a lot of indexes characterizing Baltic countries fluctuate within narrow limits, hence, in our paper we have focused on investigation of driving factors embracing legal environment conditioned by different tax systems. The rationale of analysis of FDI in the context of valid tax systems is obvious: more favourable than in other countries conditions should attract international investment capital. In its turn additional capital should induce grow of GDP. Hence, another aim of paper is to verify if actually appropriate relationship between FDI and GDP exists. The upshot of this comparison should be evaluation of level of actual impact of taxes on. investment propensity in Lithuania, Latvia and Estonia. Considering complexity of a task of evaluation of impact of one factor, especially such as tax system, on displayed propensity to invest, we accept following approach: if growth of FDI is followed by growth of GDP that could be treated as situation when FDI attracted by favourable investment conditions induce GDP growth; if increase in FDI weren't be followed by growth of economy that would mean that FDI for certain reasons don't contribute properly to the growth, so, tax system wasn't major factor stipulating FDI. Presented in the paper investigation has led to the following conclusions. Baltic States countries' with more favourable investment conditions, from the point of view of taxes, grow more slowly than ones applying more modest investment stimuli. Such situation most likely has been stipulated by intensive processes of privatization, which offered opportunity for developed countries of entering new markets, actually, 0 free from strong rivals. Natural process of expanding activity into not occupied yet markets stipulated FDI. On the other hand, favourable conditions for occupation of monopolistic positions were fostered by governments, which, drastically needed money and offered incredible favourable conditions of privatization. Hence, process of privatization, sometimes followed by signs of corruption, stipulated inadequate growth of GDP. This tendency was especially obvious in Lithuania, where role of privatization in attracting FDI was the greatest and level of corruption the highest. Finally, we conclude that role of tax incentives in young transition countries case is diminished by other, factors, and strongly investment oriented tax policies on the early stage of development of market can lead to diminishing of budget revenues from profit tax. Presented comparison of tax systems in Baltic States Lithuania, Latvia and Estonia Yields following tax policy implications: tax system, conditioning especially favourable investment conditions in young transition economies doesn't play the role, which was predetermined to it. So there is no point in introducing special tax incentives in forms of tax concessions on capital invested. As concerns tax rates countries are free to accept, any, tariff. Authors of paper support progressive profit tax tariffs allowing but that is quite subjective matter. The paper argues for development of favourable business conditions despite origin of capital invested.</t>
  </si>
  <si>
    <t>Vilnius Gediminas Tech Univ, Chair Bldg Econ &amp; Management, Vilnius, Lithuania</t>
  </si>
  <si>
    <t>Vilnius Gediminas Technical University</t>
  </si>
  <si>
    <t>Ginevicius, R (corresponding author), Vilnius Gediminas Tech Univ, Chair Bldg Econ &amp; Management, Vilnius, Lithuania.</t>
  </si>
  <si>
    <t>romualdas.ginevicius@adm.vtu.lt; manuela@post.omnitel.net</t>
  </si>
  <si>
    <t>Tvaronaviciene, Manuela/GVT-4155-2022; Tvaronaviciene, Manuela/M-2103-2016; /I-3713-2019</t>
  </si>
  <si>
    <t>Tvaronaviciene, Manuela/0000-0002-9667-3730; Tvaronaviciene, Manuela/0000-0002-9667-3730; /0000-0002-9667-3730</t>
  </si>
  <si>
    <t>INST ECONOMICS RESEARCH SAS &amp; INST FORECASTING CSPS SAS</t>
  </si>
  <si>
    <t>BRATISLAVA</t>
  </si>
  <si>
    <t>SANCOVA 56, BRATISLAVA, SLOVAKIA</t>
  </si>
  <si>
    <t>0013-3035</t>
  </si>
  <si>
    <t>EKON CAS</t>
  </si>
  <si>
    <t>Ekon. Cas.</t>
  </si>
  <si>
    <t>756JM</t>
  </si>
  <si>
    <t>WOS:000187462000004</t>
  </si>
  <si>
    <t>Brady, HE; Kaplan, CS</t>
  </si>
  <si>
    <t>Subjects to citizens: From non-voting, to protesting, to voting in Estonia during the transition to democracy</t>
  </si>
  <si>
    <t>ELECTIONS; PARTICIPATION; IMPACT; VOTE</t>
  </si>
  <si>
    <t>The political behaviour of ethnic Estonians and Slavs during the Soviet and transition (1989-1991) years reflects differing political orientations towards and grievances with the Soviet regime. Survey data from Estonia show that the reasons for non-voting during the Soviet era vary between ethnic Estonian and Slavic non-voters with ethnic Estonians choosing not to vote for system rejecting reasons. Estonians who did not vote in elections from 1983 to 1988 were more likely to be young, to live in urban areas and to have had a family member repressed. They were also much more likely to engage in petitioning, picketing, and meetings and demonstrations in support of independence between 1986 and 1990, especially if they did not vote for system rejecting reasons between 1983 and 1988. Non-voting among Slavs in the 1980's was not only much rarer than for Estonians with few citing system rejecting reasons for not-voting, but it had no relationship with later protest activities. Estonian non-voters joined independence organizations and increasingly voted during the transition years 1988-1990. But non-voting increased among Slavs in 1989 and 1990 during the transition, and some of this non-voting was clearly a form of protest against increasing Estonian influence over the state.</t>
  </si>
  <si>
    <t>Univ Calif Berkeley, Berkeley, CA 94720 USA; Univ Calif Santa Barbara, Santa Barbara, CA 93106 USA</t>
  </si>
  <si>
    <t>University of California System; University of California Berkeley; University of California System; University of California Santa Barbara</t>
  </si>
  <si>
    <t>Brady, HE (corresponding author), Univ Calif Berkeley, Berkeley, CA 94720 USA.</t>
  </si>
  <si>
    <t>ASSN ADVANCEMENT BALTIC STUDIES INC,</t>
  </si>
  <si>
    <t>WIN</t>
  </si>
  <si>
    <t>499FQ</t>
  </si>
  <si>
    <t>WOS:000172560700003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</si>
</sst>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39</v>
      </c>
      <c r="AH2">
        <v>0</v>
      </c>
      <c r="AI2">
        <v>0</v>
      </c>
      <c r="AJ2">
        <v>1</v>
      </c>
      <c r="AK2">
        <v>1</v>
      </c>
      <c r="AL2" t="s">
        <v>90</v>
      </c>
      <c r="AM2" t="s">
        <v>91</v>
      </c>
      <c r="AN2" t="s">
        <v>92</v>
      </c>
      <c r="AO2" t="s">
        <v>93</v>
      </c>
      <c r="AP2" t="s">
        <v>74</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HYPERLINK("http://dx.doi.org/10.1515/lingvan-2021-0152","http://dx.doi.org/10.1515/lingvan-2021-0152")</f>
        <v>http://dx.doi.org/10.1515/lingvan-2021-0152</v>
      </c>
      <c r="BG2" t="s">
        <v>74</v>
      </c>
      <c r="BH2" t="s">
        <v>98</v>
      </c>
      <c r="BI2">
        <v>10</v>
      </c>
      <c r="BJ2" t="s">
        <v>99</v>
      </c>
      <c r="BK2" t="s">
        <v>100</v>
      </c>
      <c r="BL2" t="s">
        <v>101</v>
      </c>
      <c r="BM2" t="s">
        <v>102</v>
      </c>
      <c r="BN2" t="s">
        <v>74</v>
      </c>
      <c r="BO2" t="s">
        <v>103</v>
      </c>
      <c r="BP2" t="s">
        <v>74</v>
      </c>
      <c r="BQ2" t="s">
        <v>74</v>
      </c>
      <c r="BR2" t="s">
        <v>104</v>
      </c>
      <c r="BS2" t="s">
        <v>105</v>
      </c>
      <c r="BT2" t="str">
        <f>HYPERLINK("https%3A%2F%2Fwww.webofscience.com%2Fwos%2Fwoscc%2Ffull-record%2FWOS:001000791900001","View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117</v>
      </c>
      <c r="AB3" t="s">
        <v>118</v>
      </c>
      <c r="AC3" t="s">
        <v>74</v>
      </c>
      <c r="AD3" t="s">
        <v>74</v>
      </c>
      <c r="AE3" t="s">
        <v>74</v>
      </c>
      <c r="AF3" t="s">
        <v>74</v>
      </c>
      <c r="AG3">
        <v>49</v>
      </c>
      <c r="AH3">
        <v>0</v>
      </c>
      <c r="AI3">
        <v>0</v>
      </c>
      <c r="AJ3">
        <v>5</v>
      </c>
      <c r="AK3">
        <v>5</v>
      </c>
      <c r="AL3" t="s">
        <v>119</v>
      </c>
      <c r="AM3" t="s">
        <v>120</v>
      </c>
      <c r="AN3" t="s">
        <v>121</v>
      </c>
      <c r="AO3" t="s">
        <v>122</v>
      </c>
      <c r="AP3" t="s">
        <v>123</v>
      </c>
      <c r="AQ3" t="s">
        <v>74</v>
      </c>
      <c r="AR3" t="s">
        <v>124</v>
      </c>
      <c r="AS3" t="s">
        <v>125</v>
      </c>
      <c r="AT3" t="s">
        <v>126</v>
      </c>
      <c r="AU3">
        <v>2023</v>
      </c>
      <c r="AV3" t="s">
        <v>74</v>
      </c>
      <c r="AW3" t="s">
        <v>74</v>
      </c>
      <c r="AX3" t="s">
        <v>74</v>
      </c>
      <c r="AY3" t="s">
        <v>74</v>
      </c>
      <c r="AZ3" t="s">
        <v>74</v>
      </c>
      <c r="BA3" t="s">
        <v>74</v>
      </c>
      <c r="BB3" t="s">
        <v>74</v>
      </c>
      <c r="BC3" t="s">
        <v>74</v>
      </c>
      <c r="BD3" t="s">
        <v>74</v>
      </c>
      <c r="BE3" t="s">
        <v>127</v>
      </c>
      <c r="BF3" t="str">
        <f>HYPERLINK("http://dx.doi.org/10.1080/17512786.2023.2206810","http://dx.doi.org/10.1080/17512786.2023.2206810")</f>
        <v>http://dx.doi.org/10.1080/17512786.2023.2206810</v>
      </c>
      <c r="BG3" t="s">
        <v>74</v>
      </c>
      <c r="BH3" t="s">
        <v>128</v>
      </c>
      <c r="BI3">
        <v>21</v>
      </c>
      <c r="BJ3" t="s">
        <v>129</v>
      </c>
      <c r="BK3" t="s">
        <v>130</v>
      </c>
      <c r="BL3" t="s">
        <v>129</v>
      </c>
      <c r="BM3" t="s">
        <v>131</v>
      </c>
      <c r="BN3" t="s">
        <v>74</v>
      </c>
      <c r="BO3" t="s">
        <v>132</v>
      </c>
      <c r="BP3" t="s">
        <v>74</v>
      </c>
      <c r="BQ3" t="s">
        <v>74</v>
      </c>
      <c r="BR3" t="s">
        <v>104</v>
      </c>
      <c r="BS3" t="s">
        <v>133</v>
      </c>
      <c r="BT3" t="str">
        <f>HYPERLINK("https%3A%2F%2Fwww.webofscience.com%2Fwos%2Fwoscc%2Ffull-record%2FWOS:000979827800001","View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138</v>
      </c>
      <c r="N4" t="s">
        <v>139</v>
      </c>
      <c r="O4" t="s">
        <v>74</v>
      </c>
      <c r="P4" t="s">
        <v>74</v>
      </c>
      <c r="Q4" t="s">
        <v>74</v>
      </c>
      <c r="R4" t="s">
        <v>74</v>
      </c>
      <c r="S4" t="s">
        <v>74</v>
      </c>
      <c r="T4" t="s">
        <v>74</v>
      </c>
      <c r="U4" t="s">
        <v>74</v>
      </c>
      <c r="V4" t="s">
        <v>140</v>
      </c>
      <c r="W4" t="s">
        <v>141</v>
      </c>
      <c r="X4" t="s">
        <v>74</v>
      </c>
      <c r="Y4" t="s">
        <v>142</v>
      </c>
      <c r="Z4" t="s">
        <v>143</v>
      </c>
      <c r="AA4" t="s">
        <v>74</v>
      </c>
      <c r="AB4" t="s">
        <v>74</v>
      </c>
      <c r="AC4" t="s">
        <v>74</v>
      </c>
      <c r="AD4" t="s">
        <v>74</v>
      </c>
      <c r="AE4" t="s">
        <v>74</v>
      </c>
      <c r="AF4" t="s">
        <v>74</v>
      </c>
      <c r="AG4">
        <v>12</v>
      </c>
      <c r="AH4">
        <v>0</v>
      </c>
      <c r="AI4">
        <v>0</v>
      </c>
      <c r="AJ4">
        <v>0</v>
      </c>
      <c r="AK4">
        <v>0</v>
      </c>
      <c r="AL4" t="s">
        <v>144</v>
      </c>
      <c r="AM4" t="s">
        <v>145</v>
      </c>
      <c r="AN4" t="s">
        <v>146</v>
      </c>
      <c r="AO4" t="s">
        <v>147</v>
      </c>
      <c r="AP4" t="s">
        <v>74</v>
      </c>
      <c r="AQ4" t="s">
        <v>74</v>
      </c>
      <c r="AR4" t="s">
        <v>148</v>
      </c>
      <c r="AS4" t="s">
        <v>149</v>
      </c>
      <c r="AT4" t="s">
        <v>74</v>
      </c>
      <c r="AU4">
        <v>2023</v>
      </c>
      <c r="AV4" t="s">
        <v>74</v>
      </c>
      <c r="AW4">
        <v>1</v>
      </c>
      <c r="AX4" t="s">
        <v>74</v>
      </c>
      <c r="AY4" t="s">
        <v>74</v>
      </c>
      <c r="AZ4" t="s">
        <v>74</v>
      </c>
      <c r="BA4" t="s">
        <v>74</v>
      </c>
      <c r="BB4">
        <v>73</v>
      </c>
      <c r="BC4" t="s">
        <v>150</v>
      </c>
      <c r="BD4" t="s">
        <v>74</v>
      </c>
      <c r="BE4" t="s">
        <v>74</v>
      </c>
      <c r="BF4" t="s">
        <v>74</v>
      </c>
      <c r="BG4" t="s">
        <v>74</v>
      </c>
      <c r="BH4" t="s">
        <v>74</v>
      </c>
      <c r="BI4">
        <v>18</v>
      </c>
      <c r="BJ4" t="s">
        <v>151</v>
      </c>
      <c r="BK4" t="s">
        <v>152</v>
      </c>
      <c r="BL4" t="s">
        <v>151</v>
      </c>
      <c r="BM4" t="s">
        <v>153</v>
      </c>
      <c r="BN4" t="s">
        <v>74</v>
      </c>
      <c r="BO4" t="s">
        <v>74</v>
      </c>
      <c r="BP4" t="s">
        <v>74</v>
      </c>
      <c r="BQ4" t="s">
        <v>74</v>
      </c>
      <c r="BR4" t="s">
        <v>104</v>
      </c>
      <c r="BS4" t="s">
        <v>154</v>
      </c>
      <c r="BT4" t="str">
        <f>HYPERLINK("https%3A%2F%2Fwww.webofscience.com%2Fwos%2Fwoscc%2Ffull-record%2FWOS:001021679700007","View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139</v>
      </c>
      <c r="O5" t="s">
        <v>74</v>
      </c>
      <c r="P5" t="s">
        <v>74</v>
      </c>
      <c r="Q5" t="s">
        <v>74</v>
      </c>
      <c r="R5" t="s">
        <v>74</v>
      </c>
      <c r="S5" t="s">
        <v>74</v>
      </c>
      <c r="T5" t="s">
        <v>159</v>
      </c>
      <c r="U5" t="s">
        <v>160</v>
      </c>
      <c r="V5" t="s">
        <v>161</v>
      </c>
      <c r="W5" t="s">
        <v>162</v>
      </c>
      <c r="X5" t="s">
        <v>114</v>
      </c>
      <c r="Y5" t="s">
        <v>163</v>
      </c>
      <c r="Z5" t="s">
        <v>74</v>
      </c>
      <c r="AA5" t="s">
        <v>117</v>
      </c>
      <c r="AB5" t="s">
        <v>118</v>
      </c>
      <c r="AC5" t="s">
        <v>164</v>
      </c>
      <c r="AD5" t="s">
        <v>164</v>
      </c>
      <c r="AE5" t="s">
        <v>165</v>
      </c>
      <c r="AF5" t="s">
        <v>74</v>
      </c>
      <c r="AG5">
        <v>56</v>
      </c>
      <c r="AH5">
        <v>0</v>
      </c>
      <c r="AI5">
        <v>0</v>
      </c>
      <c r="AJ5">
        <v>4</v>
      </c>
      <c r="AK5">
        <v>11</v>
      </c>
      <c r="AL5" t="s">
        <v>166</v>
      </c>
      <c r="AM5" t="s">
        <v>167</v>
      </c>
      <c r="AN5" t="s">
        <v>168</v>
      </c>
      <c r="AO5" t="s">
        <v>169</v>
      </c>
      <c r="AP5" t="s">
        <v>170</v>
      </c>
      <c r="AQ5" t="s">
        <v>74</v>
      </c>
      <c r="AR5" t="s">
        <v>171</v>
      </c>
      <c r="AS5" t="s">
        <v>172</v>
      </c>
      <c r="AT5" t="s">
        <v>173</v>
      </c>
      <c r="AU5">
        <v>2022</v>
      </c>
      <c r="AV5">
        <v>43</v>
      </c>
      <c r="AW5">
        <v>2</v>
      </c>
      <c r="AX5" t="s">
        <v>74</v>
      </c>
      <c r="AY5" t="s">
        <v>74</v>
      </c>
      <c r="AZ5" t="s">
        <v>74</v>
      </c>
      <c r="BA5" t="s">
        <v>74</v>
      </c>
      <c r="BB5">
        <v>152</v>
      </c>
      <c r="BC5">
        <v>170</v>
      </c>
      <c r="BD5" t="s">
        <v>74</v>
      </c>
      <c r="BE5" t="s">
        <v>174</v>
      </c>
      <c r="BF5" t="str">
        <f>HYPERLINK("http://dx.doi.org/10.2478/nor-2022-0010","http://dx.doi.org/10.2478/nor-2022-0010")</f>
        <v>http://dx.doi.org/10.2478/nor-2022-0010</v>
      </c>
      <c r="BG5" t="s">
        <v>74</v>
      </c>
      <c r="BH5" t="s">
        <v>74</v>
      </c>
      <c r="BI5">
        <v>19</v>
      </c>
      <c r="BJ5" t="s">
        <v>129</v>
      </c>
      <c r="BK5" t="s">
        <v>175</v>
      </c>
      <c r="BL5" t="s">
        <v>129</v>
      </c>
      <c r="BM5" t="s">
        <v>176</v>
      </c>
      <c r="BN5" t="s">
        <v>74</v>
      </c>
      <c r="BO5" t="s">
        <v>177</v>
      </c>
      <c r="BP5" t="s">
        <v>74</v>
      </c>
      <c r="BQ5" t="s">
        <v>74</v>
      </c>
      <c r="BR5" t="s">
        <v>104</v>
      </c>
      <c r="BS5" t="s">
        <v>178</v>
      </c>
      <c r="BT5" t="str">
        <f>HYPERLINK("https%3A%2F%2Fwww.webofscience.com%2Fwos%2Fwoscc%2Ffull-record%2FWOS:000847598000001","View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139</v>
      </c>
      <c r="O6" t="s">
        <v>74</v>
      </c>
      <c r="P6" t="s">
        <v>74</v>
      </c>
      <c r="Q6" t="s">
        <v>74</v>
      </c>
      <c r="R6" t="s">
        <v>74</v>
      </c>
      <c r="S6" t="s">
        <v>74</v>
      </c>
      <c r="T6" t="s">
        <v>183</v>
      </c>
      <c r="U6" t="s">
        <v>184</v>
      </c>
      <c r="V6" t="s">
        <v>185</v>
      </c>
      <c r="W6" t="s">
        <v>186</v>
      </c>
      <c r="X6" t="s">
        <v>187</v>
      </c>
      <c r="Y6" t="s">
        <v>188</v>
      </c>
      <c r="Z6" t="s">
        <v>189</v>
      </c>
      <c r="AA6" t="s">
        <v>74</v>
      </c>
      <c r="AB6" t="s">
        <v>74</v>
      </c>
      <c r="AC6" t="s">
        <v>74</v>
      </c>
      <c r="AD6" t="s">
        <v>74</v>
      </c>
      <c r="AE6" t="s">
        <v>74</v>
      </c>
      <c r="AF6" t="s">
        <v>74</v>
      </c>
      <c r="AG6">
        <v>91</v>
      </c>
      <c r="AH6">
        <v>0</v>
      </c>
      <c r="AI6">
        <v>0</v>
      </c>
      <c r="AJ6">
        <v>1</v>
      </c>
      <c r="AK6">
        <v>7</v>
      </c>
      <c r="AL6" t="s">
        <v>190</v>
      </c>
      <c r="AM6" t="s">
        <v>191</v>
      </c>
      <c r="AN6" t="s">
        <v>192</v>
      </c>
      <c r="AO6" t="s">
        <v>193</v>
      </c>
      <c r="AP6" t="s">
        <v>194</v>
      </c>
      <c r="AQ6" t="s">
        <v>74</v>
      </c>
      <c r="AR6" t="s">
        <v>195</v>
      </c>
      <c r="AS6" t="s">
        <v>196</v>
      </c>
      <c r="AT6" t="s">
        <v>74</v>
      </c>
      <c r="AU6">
        <v>2022</v>
      </c>
      <c r="AV6">
        <v>58</v>
      </c>
      <c r="AW6">
        <v>2</v>
      </c>
      <c r="AX6" t="s">
        <v>74</v>
      </c>
      <c r="AY6" t="s">
        <v>74</v>
      </c>
      <c r="AZ6" t="s">
        <v>74</v>
      </c>
      <c r="BA6" t="s">
        <v>74</v>
      </c>
      <c r="BB6">
        <v>158</v>
      </c>
      <c r="BC6">
        <v>173</v>
      </c>
      <c r="BD6" t="s">
        <v>74</v>
      </c>
      <c r="BE6" t="s">
        <v>197</v>
      </c>
      <c r="BF6" t="str">
        <f>HYPERLINK("http://dx.doi.org/10.15270/58-2-1040","http://dx.doi.org/10.15270/58-2-1040")</f>
        <v>http://dx.doi.org/10.15270/58-2-1040</v>
      </c>
      <c r="BG6" t="s">
        <v>74</v>
      </c>
      <c r="BH6" t="s">
        <v>74</v>
      </c>
      <c r="BI6">
        <v>17</v>
      </c>
      <c r="BJ6" t="s">
        <v>198</v>
      </c>
      <c r="BK6" t="s">
        <v>175</v>
      </c>
      <c r="BL6" t="s">
        <v>198</v>
      </c>
      <c r="BM6" t="s">
        <v>199</v>
      </c>
      <c r="BN6" t="s">
        <v>74</v>
      </c>
      <c r="BO6" t="s">
        <v>200</v>
      </c>
      <c r="BP6" t="s">
        <v>74</v>
      </c>
      <c r="BQ6" t="s">
        <v>74</v>
      </c>
      <c r="BR6" t="s">
        <v>104</v>
      </c>
      <c r="BS6" t="s">
        <v>201</v>
      </c>
      <c r="BT6" t="str">
        <f>HYPERLINK("https%3A%2F%2Fwww.webofscience.com%2Fwos%2Fwoscc%2Ffull-record%2FWOS:000812220300006","View Full Record in Web of Science")</f>
        <v>View Full Record in Web of Science</v>
      </c>
    </row>
    <row r="7" spans="1:72" x14ac:dyDescent="0.25">
      <c r="A7" t="s">
        <v>72</v>
      </c>
      <c r="B7" t="s">
        <v>202</v>
      </c>
      <c r="C7" t="s">
        <v>74</v>
      </c>
      <c r="D7" t="s">
        <v>74</v>
      </c>
      <c r="E7" t="s">
        <v>74</v>
      </c>
      <c r="F7" t="s">
        <v>203</v>
      </c>
      <c r="G7" t="s">
        <v>74</v>
      </c>
      <c r="H7" t="s">
        <v>74</v>
      </c>
      <c r="I7" t="s">
        <v>204</v>
      </c>
      <c r="J7" t="s">
        <v>137</v>
      </c>
      <c r="K7" t="s">
        <v>74</v>
      </c>
      <c r="L7" t="s">
        <v>74</v>
      </c>
      <c r="M7" t="s">
        <v>138</v>
      </c>
      <c r="N7" t="s">
        <v>139</v>
      </c>
      <c r="O7" t="s">
        <v>74</v>
      </c>
      <c r="P7" t="s">
        <v>74</v>
      </c>
      <c r="Q7" t="s">
        <v>74</v>
      </c>
      <c r="R7" t="s">
        <v>74</v>
      </c>
      <c r="S7" t="s">
        <v>74</v>
      </c>
      <c r="T7" t="s">
        <v>74</v>
      </c>
      <c r="U7" t="s">
        <v>74</v>
      </c>
      <c r="V7" t="s">
        <v>205</v>
      </c>
      <c r="W7" t="s">
        <v>74</v>
      </c>
      <c r="X7" t="s">
        <v>74</v>
      </c>
      <c r="Y7" t="s">
        <v>74</v>
      </c>
      <c r="Z7" t="s">
        <v>206</v>
      </c>
      <c r="AA7" t="s">
        <v>74</v>
      </c>
      <c r="AB7" t="s">
        <v>74</v>
      </c>
      <c r="AC7" t="s">
        <v>74</v>
      </c>
      <c r="AD7" t="s">
        <v>74</v>
      </c>
      <c r="AE7" t="s">
        <v>74</v>
      </c>
      <c r="AF7" t="s">
        <v>74</v>
      </c>
      <c r="AG7">
        <v>5</v>
      </c>
      <c r="AH7">
        <v>0</v>
      </c>
      <c r="AI7">
        <v>0</v>
      </c>
      <c r="AJ7">
        <v>0</v>
      </c>
      <c r="AK7">
        <v>0</v>
      </c>
      <c r="AL7" t="s">
        <v>144</v>
      </c>
      <c r="AM7" t="s">
        <v>145</v>
      </c>
      <c r="AN7" t="s">
        <v>146</v>
      </c>
      <c r="AO7" t="s">
        <v>147</v>
      </c>
      <c r="AP7" t="s">
        <v>74</v>
      </c>
      <c r="AQ7" t="s">
        <v>74</v>
      </c>
      <c r="AR7" t="s">
        <v>148</v>
      </c>
      <c r="AS7" t="s">
        <v>149</v>
      </c>
      <c r="AT7" t="s">
        <v>74</v>
      </c>
      <c r="AU7">
        <v>2022</v>
      </c>
      <c r="AV7" t="s">
        <v>74</v>
      </c>
      <c r="AW7">
        <v>2</v>
      </c>
      <c r="AX7" t="s">
        <v>74</v>
      </c>
      <c r="AY7" t="s">
        <v>74</v>
      </c>
      <c r="AZ7" t="s">
        <v>74</v>
      </c>
      <c r="BA7" t="s">
        <v>74</v>
      </c>
      <c r="BB7">
        <v>130</v>
      </c>
      <c r="BC7" t="s">
        <v>150</v>
      </c>
      <c r="BD7" t="s">
        <v>74</v>
      </c>
      <c r="BE7" t="s">
        <v>74</v>
      </c>
      <c r="BF7" t="s">
        <v>74</v>
      </c>
      <c r="BG7" t="s">
        <v>74</v>
      </c>
      <c r="BH7" t="s">
        <v>74</v>
      </c>
      <c r="BI7">
        <v>6</v>
      </c>
      <c r="BJ7" t="s">
        <v>151</v>
      </c>
      <c r="BK7" t="s">
        <v>152</v>
      </c>
      <c r="BL7" t="s">
        <v>151</v>
      </c>
      <c r="BM7" t="s">
        <v>207</v>
      </c>
      <c r="BN7" t="s">
        <v>74</v>
      </c>
      <c r="BO7" t="s">
        <v>74</v>
      </c>
      <c r="BP7" t="s">
        <v>74</v>
      </c>
      <c r="BQ7" t="s">
        <v>74</v>
      </c>
      <c r="BR7" t="s">
        <v>104</v>
      </c>
      <c r="BS7" t="s">
        <v>208</v>
      </c>
      <c r="BT7" t="str">
        <f>HYPERLINK("https%3A%2F%2Fwww.webofscience.com%2Fwos%2Fwoscc%2Ffull-record%2FWOS:000971230100011","View Full Record in Web of Science")</f>
        <v>View Full Record in Web of Science</v>
      </c>
    </row>
    <row r="8" spans="1:72" x14ac:dyDescent="0.25">
      <c r="A8" t="s">
        <v>72</v>
      </c>
      <c r="B8" t="s">
        <v>209</v>
      </c>
      <c r="C8" t="s">
        <v>74</v>
      </c>
      <c r="D8" t="s">
        <v>74</v>
      </c>
      <c r="E8" t="s">
        <v>74</v>
      </c>
      <c r="F8" t="s">
        <v>210</v>
      </c>
      <c r="G8" t="s">
        <v>74</v>
      </c>
      <c r="H8" t="s">
        <v>74</v>
      </c>
      <c r="I8" t="s">
        <v>211</v>
      </c>
      <c r="J8" t="s">
        <v>212</v>
      </c>
      <c r="K8" t="s">
        <v>74</v>
      </c>
      <c r="L8" t="s">
        <v>74</v>
      </c>
      <c r="M8" t="s">
        <v>138</v>
      </c>
      <c r="N8" t="s">
        <v>139</v>
      </c>
      <c r="O8" t="s">
        <v>74</v>
      </c>
      <c r="P8" t="s">
        <v>74</v>
      </c>
      <c r="Q8" t="s">
        <v>74</v>
      </c>
      <c r="R8" t="s">
        <v>74</v>
      </c>
      <c r="S8" t="s">
        <v>74</v>
      </c>
      <c r="T8" t="s">
        <v>74</v>
      </c>
      <c r="U8" t="s">
        <v>74</v>
      </c>
      <c r="V8" t="s">
        <v>213</v>
      </c>
      <c r="W8" t="s">
        <v>214</v>
      </c>
      <c r="X8" t="s">
        <v>215</v>
      </c>
      <c r="Y8" t="s">
        <v>216</v>
      </c>
      <c r="Z8" t="s">
        <v>74</v>
      </c>
      <c r="AA8" t="s">
        <v>74</v>
      </c>
      <c r="AB8" t="s">
        <v>74</v>
      </c>
      <c r="AC8" t="s">
        <v>74</v>
      </c>
      <c r="AD8" t="s">
        <v>74</v>
      </c>
      <c r="AE8" t="s">
        <v>74</v>
      </c>
      <c r="AF8" t="s">
        <v>74</v>
      </c>
      <c r="AG8">
        <v>29</v>
      </c>
      <c r="AH8">
        <v>0</v>
      </c>
      <c r="AI8">
        <v>0</v>
      </c>
      <c r="AJ8">
        <v>2</v>
      </c>
      <c r="AK8">
        <v>2</v>
      </c>
      <c r="AL8" t="s">
        <v>217</v>
      </c>
      <c r="AM8" t="s">
        <v>145</v>
      </c>
      <c r="AN8" t="s">
        <v>218</v>
      </c>
      <c r="AO8" t="s">
        <v>219</v>
      </c>
      <c r="AP8" t="s">
        <v>74</v>
      </c>
      <c r="AQ8" t="s">
        <v>74</v>
      </c>
      <c r="AR8" t="s">
        <v>220</v>
      </c>
      <c r="AS8" t="s">
        <v>221</v>
      </c>
      <c r="AT8" t="s">
        <v>74</v>
      </c>
      <c r="AU8">
        <v>2022</v>
      </c>
      <c r="AV8">
        <v>31</v>
      </c>
      <c r="AW8" t="s">
        <v>222</v>
      </c>
      <c r="AX8" t="s">
        <v>74</v>
      </c>
      <c r="AY8" t="s">
        <v>74</v>
      </c>
      <c r="AZ8" t="s">
        <v>74</v>
      </c>
      <c r="BA8" t="s">
        <v>74</v>
      </c>
      <c r="BB8">
        <v>77</v>
      </c>
      <c r="BC8">
        <v>101</v>
      </c>
      <c r="BD8" t="s">
        <v>74</v>
      </c>
      <c r="BE8" t="s">
        <v>74</v>
      </c>
      <c r="BF8" t="s">
        <v>74</v>
      </c>
      <c r="BG8" t="s">
        <v>74</v>
      </c>
      <c r="BH8" t="s">
        <v>74</v>
      </c>
      <c r="BI8">
        <v>25</v>
      </c>
      <c r="BJ8" t="s">
        <v>223</v>
      </c>
      <c r="BK8" t="s">
        <v>152</v>
      </c>
      <c r="BL8" t="s">
        <v>223</v>
      </c>
      <c r="BM8" t="s">
        <v>224</v>
      </c>
      <c r="BN8" t="s">
        <v>74</v>
      </c>
      <c r="BO8" t="s">
        <v>74</v>
      </c>
      <c r="BP8" t="s">
        <v>74</v>
      </c>
      <c r="BQ8" t="s">
        <v>74</v>
      </c>
      <c r="BR8" t="s">
        <v>104</v>
      </c>
      <c r="BS8" t="s">
        <v>225</v>
      </c>
      <c r="BT8" t="str">
        <f>HYPERLINK("https%3A%2F%2Fwww.webofscience.com%2Fwos%2Fwoscc%2Ffull-record%2FWOS:000883152500003","View Full Record in Web of Science")</f>
        <v>View Full Record in Web of Science</v>
      </c>
    </row>
    <row r="9" spans="1:72" x14ac:dyDescent="0.25">
      <c r="A9" t="s">
        <v>72</v>
      </c>
      <c r="B9" t="s">
        <v>226</v>
      </c>
      <c r="C9" t="s">
        <v>74</v>
      </c>
      <c r="D9" t="s">
        <v>74</v>
      </c>
      <c r="E9" t="s">
        <v>74</v>
      </c>
      <c r="F9" t="s">
        <v>227</v>
      </c>
      <c r="G9" t="s">
        <v>74</v>
      </c>
      <c r="H9" t="s">
        <v>74</v>
      </c>
      <c r="I9" t="s">
        <v>228</v>
      </c>
      <c r="J9" t="s">
        <v>229</v>
      </c>
      <c r="K9" t="s">
        <v>74</v>
      </c>
      <c r="L9" t="s">
        <v>74</v>
      </c>
      <c r="M9" t="s">
        <v>78</v>
      </c>
      <c r="N9" t="s">
        <v>139</v>
      </c>
      <c r="O9" t="s">
        <v>74</v>
      </c>
      <c r="P9" t="s">
        <v>74</v>
      </c>
      <c r="Q9" t="s">
        <v>74</v>
      </c>
      <c r="R9" t="s">
        <v>74</v>
      </c>
      <c r="S9" t="s">
        <v>74</v>
      </c>
      <c r="T9" t="s">
        <v>230</v>
      </c>
      <c r="U9" t="s">
        <v>74</v>
      </c>
      <c r="V9" t="s">
        <v>231</v>
      </c>
      <c r="W9" t="s">
        <v>232</v>
      </c>
      <c r="X9" t="s">
        <v>233</v>
      </c>
      <c r="Y9" t="s">
        <v>234</v>
      </c>
      <c r="Z9" t="s">
        <v>235</v>
      </c>
      <c r="AA9" t="s">
        <v>236</v>
      </c>
      <c r="AB9" t="s">
        <v>74</v>
      </c>
      <c r="AC9" t="s">
        <v>237</v>
      </c>
      <c r="AD9" t="s">
        <v>238</v>
      </c>
      <c r="AE9" t="s">
        <v>239</v>
      </c>
      <c r="AF9" t="s">
        <v>74</v>
      </c>
      <c r="AG9">
        <v>50</v>
      </c>
      <c r="AH9">
        <v>0</v>
      </c>
      <c r="AI9">
        <v>0</v>
      </c>
      <c r="AJ9">
        <v>0</v>
      </c>
      <c r="AK9">
        <v>0</v>
      </c>
      <c r="AL9" t="s">
        <v>240</v>
      </c>
      <c r="AM9" t="s">
        <v>241</v>
      </c>
      <c r="AN9" t="s">
        <v>242</v>
      </c>
      <c r="AO9" t="s">
        <v>243</v>
      </c>
      <c r="AP9" t="s">
        <v>244</v>
      </c>
      <c r="AQ9" t="s">
        <v>74</v>
      </c>
      <c r="AR9" t="s">
        <v>245</v>
      </c>
      <c r="AS9" t="s">
        <v>246</v>
      </c>
      <c r="AT9" t="s">
        <v>74</v>
      </c>
      <c r="AU9">
        <v>2022</v>
      </c>
      <c r="AV9" t="s">
        <v>74</v>
      </c>
      <c r="AW9">
        <v>86</v>
      </c>
      <c r="AX9" t="s">
        <v>74</v>
      </c>
      <c r="AY9" t="s">
        <v>74</v>
      </c>
      <c r="AZ9" t="s">
        <v>74</v>
      </c>
      <c r="BA9" t="s">
        <v>74</v>
      </c>
      <c r="BB9">
        <v>111</v>
      </c>
      <c r="BC9">
        <v>132</v>
      </c>
      <c r="BD9" t="s">
        <v>74</v>
      </c>
      <c r="BE9" t="s">
        <v>247</v>
      </c>
      <c r="BF9" t="str">
        <f>HYPERLINK("http://dx.doi.org/10.7592/FEJF2022.86.tuisk","http://dx.doi.org/10.7592/FEJF2022.86.tuisk")</f>
        <v>http://dx.doi.org/10.7592/FEJF2022.86.tuisk</v>
      </c>
      <c r="BG9" t="s">
        <v>74</v>
      </c>
      <c r="BH9" t="s">
        <v>74</v>
      </c>
      <c r="BI9">
        <v>22</v>
      </c>
      <c r="BJ9" t="s">
        <v>248</v>
      </c>
      <c r="BK9" t="s">
        <v>152</v>
      </c>
      <c r="BL9" t="s">
        <v>249</v>
      </c>
      <c r="BM9" t="s">
        <v>250</v>
      </c>
      <c r="BN9" t="s">
        <v>74</v>
      </c>
      <c r="BO9" t="s">
        <v>200</v>
      </c>
      <c r="BP9" t="s">
        <v>74</v>
      </c>
      <c r="BQ9" t="s">
        <v>74</v>
      </c>
      <c r="BR9" t="s">
        <v>104</v>
      </c>
      <c r="BS9" t="s">
        <v>251</v>
      </c>
      <c r="BT9" t="str">
        <f>HYPERLINK("https%3A%2F%2Fwww.webofscience.com%2Fwos%2Fwoscc%2Ffull-record%2FWOS:000874755300006","View Full Record in Web of Science")</f>
        <v>View Full Record in Web of Science</v>
      </c>
    </row>
    <row r="10" spans="1:72" x14ac:dyDescent="0.25">
      <c r="A10" t="s">
        <v>72</v>
      </c>
      <c r="B10" t="s">
        <v>252</v>
      </c>
      <c r="C10" t="s">
        <v>74</v>
      </c>
      <c r="D10" t="s">
        <v>74</v>
      </c>
      <c r="E10" t="s">
        <v>74</v>
      </c>
      <c r="F10" t="s">
        <v>253</v>
      </c>
      <c r="G10" t="s">
        <v>74</v>
      </c>
      <c r="H10" t="s">
        <v>74</v>
      </c>
      <c r="I10" t="s">
        <v>254</v>
      </c>
      <c r="J10" t="s">
        <v>255</v>
      </c>
      <c r="K10" t="s">
        <v>74</v>
      </c>
      <c r="L10" t="s">
        <v>74</v>
      </c>
      <c r="M10" t="s">
        <v>78</v>
      </c>
      <c r="N10" t="s">
        <v>139</v>
      </c>
      <c r="O10" t="s">
        <v>74</v>
      </c>
      <c r="P10" t="s">
        <v>74</v>
      </c>
      <c r="Q10" t="s">
        <v>74</v>
      </c>
      <c r="R10" t="s">
        <v>74</v>
      </c>
      <c r="S10" t="s">
        <v>74</v>
      </c>
      <c r="T10" t="s">
        <v>256</v>
      </c>
      <c r="U10" t="s">
        <v>257</v>
      </c>
      <c r="V10" t="s">
        <v>258</v>
      </c>
      <c r="W10" t="s">
        <v>259</v>
      </c>
      <c r="X10" t="s">
        <v>260</v>
      </c>
      <c r="Y10" t="s">
        <v>261</v>
      </c>
      <c r="Z10" t="s">
        <v>262</v>
      </c>
      <c r="AA10" t="s">
        <v>263</v>
      </c>
      <c r="AB10" t="s">
        <v>264</v>
      </c>
      <c r="AC10" t="s">
        <v>265</v>
      </c>
      <c r="AD10" t="s">
        <v>266</v>
      </c>
      <c r="AE10" t="s">
        <v>267</v>
      </c>
      <c r="AF10" t="s">
        <v>74</v>
      </c>
      <c r="AG10">
        <v>47</v>
      </c>
      <c r="AH10">
        <v>0</v>
      </c>
      <c r="AI10">
        <v>0</v>
      </c>
      <c r="AJ10">
        <v>2</v>
      </c>
      <c r="AK10">
        <v>2</v>
      </c>
      <c r="AL10" t="s">
        <v>119</v>
      </c>
      <c r="AM10" t="s">
        <v>120</v>
      </c>
      <c r="AN10" t="s">
        <v>121</v>
      </c>
      <c r="AO10" t="s">
        <v>268</v>
      </c>
      <c r="AP10" t="s">
        <v>269</v>
      </c>
      <c r="AQ10" t="s">
        <v>74</v>
      </c>
      <c r="AR10" t="s">
        <v>270</v>
      </c>
      <c r="AS10" t="s">
        <v>271</v>
      </c>
      <c r="AT10" t="s">
        <v>272</v>
      </c>
      <c r="AU10">
        <v>2023</v>
      </c>
      <c r="AV10">
        <v>26</v>
      </c>
      <c r="AW10">
        <v>3</v>
      </c>
      <c r="AX10" t="s">
        <v>74</v>
      </c>
      <c r="AY10" t="s">
        <v>74</v>
      </c>
      <c r="AZ10" t="s">
        <v>273</v>
      </c>
      <c r="BA10" t="s">
        <v>74</v>
      </c>
      <c r="BB10">
        <v>331</v>
      </c>
      <c r="BC10">
        <v>350</v>
      </c>
      <c r="BD10" t="s">
        <v>74</v>
      </c>
      <c r="BE10" t="s">
        <v>274</v>
      </c>
      <c r="BF10" t="str">
        <f>HYPERLINK("http://dx.doi.org/10.1080/13676261.2021.1973660","http://dx.doi.org/10.1080/13676261.2021.1973660")</f>
        <v>http://dx.doi.org/10.1080/13676261.2021.1973660</v>
      </c>
      <c r="BG10" t="s">
        <v>74</v>
      </c>
      <c r="BH10" t="s">
        <v>275</v>
      </c>
      <c r="BI10">
        <v>20</v>
      </c>
      <c r="BJ10" t="s">
        <v>276</v>
      </c>
      <c r="BK10" t="s">
        <v>130</v>
      </c>
      <c r="BL10" t="s">
        <v>277</v>
      </c>
      <c r="BM10" t="s">
        <v>278</v>
      </c>
      <c r="BN10" t="s">
        <v>74</v>
      </c>
      <c r="BO10" t="s">
        <v>74</v>
      </c>
      <c r="BP10" t="s">
        <v>74</v>
      </c>
      <c r="BQ10" t="s">
        <v>74</v>
      </c>
      <c r="BR10" t="s">
        <v>104</v>
      </c>
      <c r="BS10" t="s">
        <v>279</v>
      </c>
      <c r="BT10" t="str">
        <f>HYPERLINK("https%3A%2F%2Fwww.webofscience.com%2Fwos%2Fwoscc%2Ffull-record%2FWOS:000731265200001","View Full Record in Web of Science")</f>
        <v>View Full Record in Web of Science</v>
      </c>
    </row>
    <row r="11" spans="1:72" x14ac:dyDescent="0.25">
      <c r="A11" t="s">
        <v>72</v>
      </c>
      <c r="B11" t="s">
        <v>280</v>
      </c>
      <c r="C11" t="s">
        <v>74</v>
      </c>
      <c r="D11" t="s">
        <v>74</v>
      </c>
      <c r="E11" t="s">
        <v>74</v>
      </c>
      <c r="F11" t="s">
        <v>281</v>
      </c>
      <c r="G11" t="s">
        <v>74</v>
      </c>
      <c r="H11" t="s">
        <v>74</v>
      </c>
      <c r="I11" t="s">
        <v>282</v>
      </c>
      <c r="J11" t="s">
        <v>283</v>
      </c>
      <c r="K11" t="s">
        <v>74</v>
      </c>
      <c r="L11" t="s">
        <v>74</v>
      </c>
      <c r="M11" t="s">
        <v>78</v>
      </c>
      <c r="N11" t="s">
        <v>139</v>
      </c>
      <c r="O11" t="s">
        <v>74</v>
      </c>
      <c r="P11" t="s">
        <v>74</v>
      </c>
      <c r="Q11" t="s">
        <v>74</v>
      </c>
      <c r="R11" t="s">
        <v>74</v>
      </c>
      <c r="S11" t="s">
        <v>74</v>
      </c>
      <c r="T11" t="s">
        <v>74</v>
      </c>
      <c r="U11" t="s">
        <v>284</v>
      </c>
      <c r="V11" t="s">
        <v>285</v>
      </c>
      <c r="W11" t="s">
        <v>286</v>
      </c>
      <c r="X11" t="s">
        <v>287</v>
      </c>
      <c r="Y11" t="s">
        <v>288</v>
      </c>
      <c r="Z11" t="s">
        <v>289</v>
      </c>
      <c r="AA11" t="s">
        <v>74</v>
      </c>
      <c r="AB11" t="s">
        <v>290</v>
      </c>
      <c r="AC11" t="s">
        <v>74</v>
      </c>
      <c r="AD11" t="s">
        <v>74</v>
      </c>
      <c r="AE11" t="s">
        <v>74</v>
      </c>
      <c r="AF11" t="s">
        <v>74</v>
      </c>
      <c r="AG11">
        <v>31</v>
      </c>
      <c r="AH11">
        <v>0</v>
      </c>
      <c r="AI11">
        <v>0</v>
      </c>
      <c r="AJ11">
        <v>0</v>
      </c>
      <c r="AK11">
        <v>3</v>
      </c>
      <c r="AL11" t="s">
        <v>119</v>
      </c>
      <c r="AM11" t="s">
        <v>120</v>
      </c>
      <c r="AN11" t="s">
        <v>121</v>
      </c>
      <c r="AO11" t="s">
        <v>291</v>
      </c>
      <c r="AP11" t="s">
        <v>292</v>
      </c>
      <c r="AQ11" t="s">
        <v>74</v>
      </c>
      <c r="AR11" t="s">
        <v>293</v>
      </c>
      <c r="AS11" t="s">
        <v>294</v>
      </c>
      <c r="AT11" t="s">
        <v>295</v>
      </c>
      <c r="AU11">
        <v>2022</v>
      </c>
      <c r="AV11">
        <v>32</v>
      </c>
      <c r="AW11">
        <v>4</v>
      </c>
      <c r="AX11" t="s">
        <v>74</v>
      </c>
      <c r="AY11" t="s">
        <v>74</v>
      </c>
      <c r="AZ11" t="s">
        <v>74</v>
      </c>
      <c r="BA11" t="s">
        <v>74</v>
      </c>
      <c r="BB11">
        <v>960</v>
      </c>
      <c r="BC11">
        <v>979</v>
      </c>
      <c r="BD11" t="s">
        <v>74</v>
      </c>
      <c r="BE11" t="s">
        <v>296</v>
      </c>
      <c r="BF11" t="str">
        <f>HYPERLINK("http://dx.doi.org/10.1080/17457289.2021.2009484","http://dx.doi.org/10.1080/17457289.2021.2009484")</f>
        <v>http://dx.doi.org/10.1080/17457289.2021.2009484</v>
      </c>
      <c r="BG11" t="s">
        <v>74</v>
      </c>
      <c r="BH11" t="s">
        <v>275</v>
      </c>
      <c r="BI11">
        <v>20</v>
      </c>
      <c r="BJ11" t="s">
        <v>297</v>
      </c>
      <c r="BK11" t="s">
        <v>130</v>
      </c>
      <c r="BL11" t="s">
        <v>298</v>
      </c>
      <c r="BM11" t="s">
        <v>299</v>
      </c>
      <c r="BN11" t="s">
        <v>74</v>
      </c>
      <c r="BO11" t="s">
        <v>300</v>
      </c>
      <c r="BP11" t="s">
        <v>74</v>
      </c>
      <c r="BQ11" t="s">
        <v>74</v>
      </c>
      <c r="BR11" t="s">
        <v>104</v>
      </c>
      <c r="BS11" t="s">
        <v>301</v>
      </c>
      <c r="BT11" t="str">
        <f>HYPERLINK("https%3A%2F%2Fwww.webofscience.com%2Fwos%2Fwoscc%2Ffull-record%2FWOS:000726472300001","View Full Record in Web of Science")</f>
        <v>View Full Record in Web of Science</v>
      </c>
    </row>
    <row r="12" spans="1:72" x14ac:dyDescent="0.25">
      <c r="A12" t="s">
        <v>72</v>
      </c>
      <c r="B12" t="s">
        <v>302</v>
      </c>
      <c r="C12" t="s">
        <v>74</v>
      </c>
      <c r="D12" t="s">
        <v>74</v>
      </c>
      <c r="E12" t="s">
        <v>74</v>
      </c>
      <c r="F12" t="s">
        <v>303</v>
      </c>
      <c r="G12" t="s">
        <v>74</v>
      </c>
      <c r="H12" t="s">
        <v>74</v>
      </c>
      <c r="I12" t="s">
        <v>304</v>
      </c>
      <c r="J12" t="s">
        <v>305</v>
      </c>
      <c r="K12" t="s">
        <v>74</v>
      </c>
      <c r="L12" t="s">
        <v>74</v>
      </c>
      <c r="M12" t="s">
        <v>78</v>
      </c>
      <c r="N12" t="s">
        <v>139</v>
      </c>
      <c r="O12" t="s">
        <v>74</v>
      </c>
      <c r="P12" t="s">
        <v>74</v>
      </c>
      <c r="Q12" t="s">
        <v>74</v>
      </c>
      <c r="R12" t="s">
        <v>74</v>
      </c>
      <c r="S12" t="s">
        <v>74</v>
      </c>
      <c r="T12" t="s">
        <v>306</v>
      </c>
      <c r="U12" t="s">
        <v>307</v>
      </c>
      <c r="V12" t="s">
        <v>308</v>
      </c>
      <c r="W12" t="s">
        <v>309</v>
      </c>
      <c r="X12" t="s">
        <v>310</v>
      </c>
      <c r="Y12" t="s">
        <v>311</v>
      </c>
      <c r="Z12" t="s">
        <v>312</v>
      </c>
      <c r="AA12" t="s">
        <v>313</v>
      </c>
      <c r="AB12" t="s">
        <v>314</v>
      </c>
      <c r="AC12" t="s">
        <v>315</v>
      </c>
      <c r="AD12" t="s">
        <v>316</v>
      </c>
      <c r="AE12" t="s">
        <v>317</v>
      </c>
      <c r="AF12" t="s">
        <v>74</v>
      </c>
      <c r="AG12">
        <v>55</v>
      </c>
      <c r="AH12">
        <v>2</v>
      </c>
      <c r="AI12">
        <v>2</v>
      </c>
      <c r="AJ12">
        <v>8</v>
      </c>
      <c r="AK12">
        <v>32</v>
      </c>
      <c r="AL12" t="s">
        <v>318</v>
      </c>
      <c r="AM12" t="s">
        <v>319</v>
      </c>
      <c r="AN12" t="s">
        <v>320</v>
      </c>
      <c r="AO12" t="s">
        <v>321</v>
      </c>
      <c r="AP12" t="s">
        <v>322</v>
      </c>
      <c r="AQ12" t="s">
        <v>74</v>
      </c>
      <c r="AR12" t="s">
        <v>323</v>
      </c>
      <c r="AS12" t="s">
        <v>324</v>
      </c>
      <c r="AT12" t="s">
        <v>325</v>
      </c>
      <c r="AU12">
        <v>2023</v>
      </c>
      <c r="AV12">
        <v>21</v>
      </c>
      <c r="AW12">
        <v>1</v>
      </c>
      <c r="AX12" t="s">
        <v>74</v>
      </c>
      <c r="AY12" t="s">
        <v>74</v>
      </c>
      <c r="AZ12" t="s">
        <v>74</v>
      </c>
      <c r="BA12" t="s">
        <v>74</v>
      </c>
      <c r="BB12">
        <v>211</v>
      </c>
      <c r="BC12">
        <v>231</v>
      </c>
      <c r="BD12" t="s">
        <v>74</v>
      </c>
      <c r="BE12" t="s">
        <v>326</v>
      </c>
      <c r="BF12" t="str">
        <f>HYPERLINK("http://dx.doi.org/10.1007/s10763-021-10238-2","http://dx.doi.org/10.1007/s10763-021-10238-2")</f>
        <v>http://dx.doi.org/10.1007/s10763-021-10238-2</v>
      </c>
      <c r="BG12" t="s">
        <v>74</v>
      </c>
      <c r="BH12" t="s">
        <v>327</v>
      </c>
      <c r="BI12">
        <v>21</v>
      </c>
      <c r="BJ12" t="s">
        <v>328</v>
      </c>
      <c r="BK12" t="s">
        <v>130</v>
      </c>
      <c r="BL12" t="s">
        <v>328</v>
      </c>
      <c r="BM12" t="s">
        <v>329</v>
      </c>
      <c r="BN12" t="s">
        <v>74</v>
      </c>
      <c r="BO12" t="s">
        <v>103</v>
      </c>
      <c r="BP12" t="s">
        <v>74</v>
      </c>
      <c r="BQ12" t="s">
        <v>74</v>
      </c>
      <c r="BR12" t="s">
        <v>104</v>
      </c>
      <c r="BS12" t="s">
        <v>330</v>
      </c>
      <c r="BT12" t="str">
        <f>HYPERLINK("https%3A%2F%2Fwww.webofscience.com%2Fwos%2Fwoscc%2Ffull-record%2FWOS:000722969900001","View Full Record in Web of Science")</f>
        <v>View Full Record in Web of Science</v>
      </c>
    </row>
    <row r="13" spans="1:72" x14ac:dyDescent="0.25">
      <c r="A13" t="s">
        <v>72</v>
      </c>
      <c r="B13" t="s">
        <v>331</v>
      </c>
      <c r="C13" t="s">
        <v>74</v>
      </c>
      <c r="D13" t="s">
        <v>74</v>
      </c>
      <c r="E13" t="s">
        <v>74</v>
      </c>
      <c r="F13" t="s">
        <v>332</v>
      </c>
      <c r="G13" t="s">
        <v>74</v>
      </c>
      <c r="H13" t="s">
        <v>74</v>
      </c>
      <c r="I13" t="s">
        <v>333</v>
      </c>
      <c r="J13" t="s">
        <v>334</v>
      </c>
      <c r="K13" t="s">
        <v>74</v>
      </c>
      <c r="L13" t="s">
        <v>74</v>
      </c>
      <c r="M13" t="s">
        <v>78</v>
      </c>
      <c r="N13" t="s">
        <v>139</v>
      </c>
      <c r="O13" t="s">
        <v>74</v>
      </c>
      <c r="P13" t="s">
        <v>74</v>
      </c>
      <c r="Q13" t="s">
        <v>74</v>
      </c>
      <c r="R13" t="s">
        <v>74</v>
      </c>
      <c r="S13" t="s">
        <v>74</v>
      </c>
      <c r="T13" t="s">
        <v>335</v>
      </c>
      <c r="U13" t="s">
        <v>336</v>
      </c>
      <c r="V13" t="s">
        <v>337</v>
      </c>
      <c r="W13" t="s">
        <v>338</v>
      </c>
      <c r="X13" t="s">
        <v>339</v>
      </c>
      <c r="Y13" t="s">
        <v>340</v>
      </c>
      <c r="Z13" t="s">
        <v>341</v>
      </c>
      <c r="AA13" t="s">
        <v>342</v>
      </c>
      <c r="AB13" t="s">
        <v>343</v>
      </c>
      <c r="AC13" t="s">
        <v>344</v>
      </c>
      <c r="AD13" t="s">
        <v>345</v>
      </c>
      <c r="AE13" t="s">
        <v>346</v>
      </c>
      <c r="AF13" t="s">
        <v>74</v>
      </c>
      <c r="AG13">
        <v>31</v>
      </c>
      <c r="AH13">
        <v>3</v>
      </c>
      <c r="AI13">
        <v>3</v>
      </c>
      <c r="AJ13">
        <v>2</v>
      </c>
      <c r="AK13">
        <v>12</v>
      </c>
      <c r="AL13" t="s">
        <v>347</v>
      </c>
      <c r="AM13" t="s">
        <v>348</v>
      </c>
      <c r="AN13" t="s">
        <v>349</v>
      </c>
      <c r="AO13" t="s">
        <v>350</v>
      </c>
      <c r="AP13" t="s">
        <v>351</v>
      </c>
      <c r="AQ13" t="s">
        <v>74</v>
      </c>
      <c r="AR13" t="s">
        <v>352</v>
      </c>
      <c r="AS13" t="s">
        <v>353</v>
      </c>
      <c r="AT13" t="s">
        <v>354</v>
      </c>
      <c r="AU13">
        <v>2022</v>
      </c>
      <c r="AV13">
        <v>54</v>
      </c>
      <c r="AW13" t="s">
        <v>355</v>
      </c>
      <c r="AX13" t="s">
        <v>74</v>
      </c>
      <c r="AY13" t="s">
        <v>356</v>
      </c>
      <c r="AZ13" t="s">
        <v>74</v>
      </c>
      <c r="BA13" t="s">
        <v>74</v>
      </c>
      <c r="BB13" t="s">
        <v>357</v>
      </c>
      <c r="BC13" t="s">
        <v>358</v>
      </c>
      <c r="BD13" t="s">
        <v>359</v>
      </c>
      <c r="BE13" t="s">
        <v>360</v>
      </c>
      <c r="BF13" t="str">
        <f>HYPERLINK("http://dx.doi.org/10.1177/0044118X211058225","http://dx.doi.org/10.1177/0044118X211058225")</f>
        <v>http://dx.doi.org/10.1177/0044118X211058225</v>
      </c>
      <c r="BG13" t="s">
        <v>74</v>
      </c>
      <c r="BH13" t="s">
        <v>327</v>
      </c>
      <c r="BI13">
        <v>17</v>
      </c>
      <c r="BJ13" t="s">
        <v>361</v>
      </c>
      <c r="BK13" t="s">
        <v>130</v>
      </c>
      <c r="BL13" t="s">
        <v>362</v>
      </c>
      <c r="BM13" t="s">
        <v>363</v>
      </c>
      <c r="BN13" t="s">
        <v>74</v>
      </c>
      <c r="BO13" t="s">
        <v>364</v>
      </c>
      <c r="BP13" t="s">
        <v>74</v>
      </c>
      <c r="BQ13" t="s">
        <v>74</v>
      </c>
      <c r="BR13" t="s">
        <v>104</v>
      </c>
      <c r="BS13" t="s">
        <v>365</v>
      </c>
      <c r="BT13" t="str">
        <f>HYPERLINK("https%3A%2F%2Fwww.webofscience.com%2Fwos%2Fwoscc%2Ffull-record%2FWOS:000720997600001","View Full Record in Web of Science")</f>
        <v>View Full Record in Web of Science</v>
      </c>
    </row>
    <row r="14" spans="1:72" x14ac:dyDescent="0.25">
      <c r="A14" t="s">
        <v>72</v>
      </c>
      <c r="B14" t="s">
        <v>366</v>
      </c>
      <c r="C14" t="s">
        <v>74</v>
      </c>
      <c r="D14" t="s">
        <v>74</v>
      </c>
      <c r="E14" t="s">
        <v>74</v>
      </c>
      <c r="F14" t="s">
        <v>367</v>
      </c>
      <c r="G14" t="s">
        <v>74</v>
      </c>
      <c r="H14" t="s">
        <v>74</v>
      </c>
      <c r="I14" t="s">
        <v>368</v>
      </c>
      <c r="J14" t="s">
        <v>369</v>
      </c>
      <c r="K14" t="s">
        <v>74</v>
      </c>
      <c r="L14" t="s">
        <v>74</v>
      </c>
      <c r="M14" t="s">
        <v>78</v>
      </c>
      <c r="N14" t="s">
        <v>139</v>
      </c>
      <c r="O14" t="s">
        <v>74</v>
      </c>
      <c r="P14" t="s">
        <v>74</v>
      </c>
      <c r="Q14" t="s">
        <v>74</v>
      </c>
      <c r="R14" t="s">
        <v>74</v>
      </c>
      <c r="S14" t="s">
        <v>74</v>
      </c>
      <c r="T14" t="s">
        <v>370</v>
      </c>
      <c r="U14" t="s">
        <v>371</v>
      </c>
      <c r="V14" t="s">
        <v>372</v>
      </c>
      <c r="W14" t="s">
        <v>373</v>
      </c>
      <c r="X14" t="s">
        <v>374</v>
      </c>
      <c r="Y14" t="s">
        <v>375</v>
      </c>
      <c r="Z14" t="s">
        <v>376</v>
      </c>
      <c r="AA14" t="s">
        <v>74</v>
      </c>
      <c r="AB14" t="s">
        <v>377</v>
      </c>
      <c r="AC14" t="s">
        <v>378</v>
      </c>
      <c r="AD14" t="s">
        <v>379</v>
      </c>
      <c r="AE14" t="s">
        <v>380</v>
      </c>
      <c r="AF14" t="s">
        <v>74</v>
      </c>
      <c r="AG14">
        <v>59</v>
      </c>
      <c r="AH14">
        <v>0</v>
      </c>
      <c r="AI14">
        <v>0</v>
      </c>
      <c r="AJ14">
        <v>0</v>
      </c>
      <c r="AK14">
        <v>2</v>
      </c>
      <c r="AL14" t="s">
        <v>381</v>
      </c>
      <c r="AM14" t="s">
        <v>382</v>
      </c>
      <c r="AN14" t="s">
        <v>383</v>
      </c>
      <c r="AO14" t="s">
        <v>384</v>
      </c>
      <c r="AP14" t="s">
        <v>385</v>
      </c>
      <c r="AQ14" t="s">
        <v>74</v>
      </c>
      <c r="AR14" t="s">
        <v>386</v>
      </c>
      <c r="AS14" t="s">
        <v>387</v>
      </c>
      <c r="AT14" t="s">
        <v>388</v>
      </c>
      <c r="AU14">
        <v>2022</v>
      </c>
      <c r="AV14">
        <v>53</v>
      </c>
      <c r="AW14">
        <v>1</v>
      </c>
      <c r="AX14" t="s">
        <v>74</v>
      </c>
      <c r="AY14" t="s">
        <v>74</v>
      </c>
      <c r="AZ14" t="s">
        <v>74</v>
      </c>
      <c r="BA14" t="s">
        <v>74</v>
      </c>
      <c r="BB14">
        <v>1</v>
      </c>
      <c r="BC14">
        <v>18</v>
      </c>
      <c r="BD14" t="s">
        <v>74</v>
      </c>
      <c r="BE14" t="s">
        <v>389</v>
      </c>
      <c r="BF14" t="str">
        <f>HYPERLINK("http://dx.doi.org/10.1080/01629778.2021.1980071","http://dx.doi.org/10.1080/01629778.2021.1980071")</f>
        <v>http://dx.doi.org/10.1080/01629778.2021.1980071</v>
      </c>
      <c r="BG14" t="s">
        <v>74</v>
      </c>
      <c r="BH14" t="s">
        <v>390</v>
      </c>
      <c r="BI14">
        <v>18</v>
      </c>
      <c r="BJ14" t="s">
        <v>391</v>
      </c>
      <c r="BK14" t="s">
        <v>130</v>
      </c>
      <c r="BL14" t="s">
        <v>392</v>
      </c>
      <c r="BM14" t="s">
        <v>393</v>
      </c>
      <c r="BN14" t="s">
        <v>74</v>
      </c>
      <c r="BO14" t="s">
        <v>74</v>
      </c>
      <c r="BP14" t="s">
        <v>74</v>
      </c>
      <c r="BQ14" t="s">
        <v>74</v>
      </c>
      <c r="BR14" t="s">
        <v>104</v>
      </c>
      <c r="BS14" t="s">
        <v>394</v>
      </c>
      <c r="BT14" t="str">
        <f>HYPERLINK("https%3A%2F%2Fwww.webofscience.com%2Fwos%2Fwoscc%2Ffull-record%2FWOS:000697401600001","View Full Record in Web of Science")</f>
        <v>View Full Record in Web of Science</v>
      </c>
    </row>
    <row r="15" spans="1:72" x14ac:dyDescent="0.25">
      <c r="A15" t="s">
        <v>72</v>
      </c>
      <c r="B15" t="s">
        <v>395</v>
      </c>
      <c r="C15" t="s">
        <v>74</v>
      </c>
      <c r="D15" t="s">
        <v>74</v>
      </c>
      <c r="E15" t="s">
        <v>74</v>
      </c>
      <c r="F15" t="s">
        <v>396</v>
      </c>
      <c r="G15" t="s">
        <v>74</v>
      </c>
      <c r="H15" t="s">
        <v>74</v>
      </c>
      <c r="I15" t="s">
        <v>397</v>
      </c>
      <c r="J15" t="s">
        <v>398</v>
      </c>
      <c r="K15" t="s">
        <v>74</v>
      </c>
      <c r="L15" t="s">
        <v>74</v>
      </c>
      <c r="M15" t="s">
        <v>78</v>
      </c>
      <c r="N15" t="s">
        <v>139</v>
      </c>
      <c r="O15" t="s">
        <v>74</v>
      </c>
      <c r="P15" t="s">
        <v>74</v>
      </c>
      <c r="Q15" t="s">
        <v>74</v>
      </c>
      <c r="R15" t="s">
        <v>74</v>
      </c>
      <c r="S15" t="s">
        <v>74</v>
      </c>
      <c r="T15" t="s">
        <v>399</v>
      </c>
      <c r="U15" t="s">
        <v>400</v>
      </c>
      <c r="V15" t="s">
        <v>401</v>
      </c>
      <c r="W15" t="s">
        <v>402</v>
      </c>
      <c r="X15" t="s">
        <v>403</v>
      </c>
      <c r="Y15" t="s">
        <v>404</v>
      </c>
      <c r="Z15" t="s">
        <v>405</v>
      </c>
      <c r="AA15" t="s">
        <v>406</v>
      </c>
      <c r="AB15" t="s">
        <v>407</v>
      </c>
      <c r="AC15" t="s">
        <v>74</v>
      </c>
      <c r="AD15" t="s">
        <v>74</v>
      </c>
      <c r="AE15" t="s">
        <v>74</v>
      </c>
      <c r="AF15" t="s">
        <v>74</v>
      </c>
      <c r="AG15">
        <v>39</v>
      </c>
      <c r="AH15">
        <v>0</v>
      </c>
      <c r="AI15">
        <v>0</v>
      </c>
      <c r="AJ15">
        <v>4</v>
      </c>
      <c r="AK15">
        <v>10</v>
      </c>
      <c r="AL15" t="s">
        <v>119</v>
      </c>
      <c r="AM15" t="s">
        <v>120</v>
      </c>
      <c r="AN15" t="s">
        <v>121</v>
      </c>
      <c r="AO15" t="s">
        <v>408</v>
      </c>
      <c r="AP15" t="s">
        <v>409</v>
      </c>
      <c r="AQ15" t="s">
        <v>74</v>
      </c>
      <c r="AR15" t="s">
        <v>410</v>
      </c>
      <c r="AS15" t="s">
        <v>411</v>
      </c>
      <c r="AT15" t="s">
        <v>412</v>
      </c>
      <c r="AU15">
        <v>2022</v>
      </c>
      <c r="AV15">
        <v>192</v>
      </c>
      <c r="AW15">
        <v>13</v>
      </c>
      <c r="AX15" t="s">
        <v>74</v>
      </c>
      <c r="AY15" t="s">
        <v>74</v>
      </c>
      <c r="AZ15" t="s">
        <v>74</v>
      </c>
      <c r="BA15" t="s">
        <v>74</v>
      </c>
      <c r="BB15">
        <v>2023</v>
      </c>
      <c r="BC15">
        <v>2035</v>
      </c>
      <c r="BD15" t="s">
        <v>74</v>
      </c>
      <c r="BE15" t="s">
        <v>413</v>
      </c>
      <c r="BF15" t="str">
        <f>HYPERLINK("http://dx.doi.org/10.1080/03004430.2021.1970546","http://dx.doi.org/10.1080/03004430.2021.1970546")</f>
        <v>http://dx.doi.org/10.1080/03004430.2021.1970546</v>
      </c>
      <c r="BG15" t="s">
        <v>74</v>
      </c>
      <c r="BH15" t="s">
        <v>414</v>
      </c>
      <c r="BI15">
        <v>13</v>
      </c>
      <c r="BJ15" t="s">
        <v>415</v>
      </c>
      <c r="BK15" t="s">
        <v>130</v>
      </c>
      <c r="BL15" t="s">
        <v>416</v>
      </c>
      <c r="BM15" t="s">
        <v>417</v>
      </c>
      <c r="BN15" t="s">
        <v>74</v>
      </c>
      <c r="BO15" t="s">
        <v>132</v>
      </c>
      <c r="BP15" t="s">
        <v>74</v>
      </c>
      <c r="BQ15" t="s">
        <v>74</v>
      </c>
      <c r="BR15" t="s">
        <v>104</v>
      </c>
      <c r="BS15" t="s">
        <v>418</v>
      </c>
      <c r="BT15" t="str">
        <f>HYPERLINK("https%3A%2F%2Fwww.webofscience.com%2Fwos%2Fwoscc%2Ffull-record%2FWOS:000690797700001","View Full Record in Web of Science")</f>
        <v>View Full Record in Web of Science</v>
      </c>
    </row>
    <row r="16" spans="1:72" x14ac:dyDescent="0.25">
      <c r="A16" t="s">
        <v>72</v>
      </c>
      <c r="B16" t="s">
        <v>419</v>
      </c>
      <c r="C16" t="s">
        <v>74</v>
      </c>
      <c r="D16" t="s">
        <v>74</v>
      </c>
      <c r="E16" t="s">
        <v>74</v>
      </c>
      <c r="F16" t="s">
        <v>420</v>
      </c>
      <c r="G16" t="s">
        <v>74</v>
      </c>
      <c r="H16" t="s">
        <v>74</v>
      </c>
      <c r="I16" t="s">
        <v>421</v>
      </c>
      <c r="J16" t="s">
        <v>422</v>
      </c>
      <c r="K16" t="s">
        <v>74</v>
      </c>
      <c r="L16" t="s">
        <v>74</v>
      </c>
      <c r="M16" t="s">
        <v>78</v>
      </c>
      <c r="N16" t="s">
        <v>139</v>
      </c>
      <c r="O16" t="s">
        <v>74</v>
      </c>
      <c r="P16" t="s">
        <v>74</v>
      </c>
      <c r="Q16" t="s">
        <v>74</v>
      </c>
      <c r="R16" t="s">
        <v>74</v>
      </c>
      <c r="S16" t="s">
        <v>74</v>
      </c>
      <c r="T16" t="s">
        <v>423</v>
      </c>
      <c r="U16" t="s">
        <v>424</v>
      </c>
      <c r="V16" t="s">
        <v>425</v>
      </c>
      <c r="W16" t="s">
        <v>426</v>
      </c>
      <c r="X16" t="s">
        <v>215</v>
      </c>
      <c r="Y16" t="s">
        <v>427</v>
      </c>
      <c r="Z16" t="s">
        <v>428</v>
      </c>
      <c r="AA16" t="s">
        <v>74</v>
      </c>
      <c r="AB16" t="s">
        <v>429</v>
      </c>
      <c r="AC16" t="s">
        <v>74</v>
      </c>
      <c r="AD16" t="s">
        <v>74</v>
      </c>
      <c r="AE16" t="s">
        <v>74</v>
      </c>
      <c r="AF16" t="s">
        <v>74</v>
      </c>
      <c r="AG16">
        <v>49</v>
      </c>
      <c r="AH16">
        <v>0</v>
      </c>
      <c r="AI16">
        <v>0</v>
      </c>
      <c r="AJ16">
        <v>0</v>
      </c>
      <c r="AK16">
        <v>4</v>
      </c>
      <c r="AL16" t="s">
        <v>318</v>
      </c>
      <c r="AM16" t="s">
        <v>430</v>
      </c>
      <c r="AN16" t="s">
        <v>431</v>
      </c>
      <c r="AO16" t="s">
        <v>74</v>
      </c>
      <c r="AP16" t="s">
        <v>432</v>
      </c>
      <c r="AQ16" t="s">
        <v>74</v>
      </c>
      <c r="AR16" t="s">
        <v>433</v>
      </c>
      <c r="AS16" t="s">
        <v>434</v>
      </c>
      <c r="AT16" t="s">
        <v>435</v>
      </c>
      <c r="AU16">
        <v>2021</v>
      </c>
      <c r="AV16">
        <v>13</v>
      </c>
      <c r="AW16">
        <v>1</v>
      </c>
      <c r="AX16" t="s">
        <v>74</v>
      </c>
      <c r="AY16" t="s">
        <v>74</v>
      </c>
      <c r="AZ16" t="s">
        <v>74</v>
      </c>
      <c r="BA16" t="s">
        <v>74</v>
      </c>
      <c r="BB16" t="s">
        <v>74</v>
      </c>
      <c r="BC16" t="s">
        <v>74</v>
      </c>
      <c r="BD16">
        <v>19</v>
      </c>
      <c r="BE16" t="s">
        <v>436</v>
      </c>
      <c r="BF16" t="str">
        <f>HYPERLINK("http://dx.doi.org/10.1186/s40461-021-00123-1","http://dx.doi.org/10.1186/s40461-021-00123-1")</f>
        <v>http://dx.doi.org/10.1186/s40461-021-00123-1</v>
      </c>
      <c r="BG16" t="s">
        <v>74</v>
      </c>
      <c r="BH16" t="s">
        <v>74</v>
      </c>
      <c r="BI16">
        <v>21</v>
      </c>
      <c r="BJ16" t="s">
        <v>328</v>
      </c>
      <c r="BK16" t="s">
        <v>175</v>
      </c>
      <c r="BL16" t="s">
        <v>328</v>
      </c>
      <c r="BM16" t="s">
        <v>437</v>
      </c>
      <c r="BN16" t="s">
        <v>74</v>
      </c>
      <c r="BO16" t="s">
        <v>200</v>
      </c>
      <c r="BP16" t="s">
        <v>74</v>
      </c>
      <c r="BQ16" t="s">
        <v>74</v>
      </c>
      <c r="BR16" t="s">
        <v>104</v>
      </c>
      <c r="BS16" t="s">
        <v>438</v>
      </c>
      <c r="BT16" t="str">
        <f>HYPERLINK("https%3A%2F%2Fwww.webofscience.com%2Fwos%2Fwoscc%2Ffull-record%2FWOS:000686686400001","View Full Record in Web of Science")</f>
        <v>View Full Record in Web of Science</v>
      </c>
    </row>
    <row r="17" spans="1:72" x14ac:dyDescent="0.25">
      <c r="A17" t="s">
        <v>72</v>
      </c>
      <c r="B17" t="s">
        <v>439</v>
      </c>
      <c r="C17" t="s">
        <v>74</v>
      </c>
      <c r="D17" t="s">
        <v>74</v>
      </c>
      <c r="E17" t="s">
        <v>74</v>
      </c>
      <c r="F17" t="s">
        <v>440</v>
      </c>
      <c r="G17" t="s">
        <v>74</v>
      </c>
      <c r="H17" t="s">
        <v>74</v>
      </c>
      <c r="I17" t="s">
        <v>441</v>
      </c>
      <c r="J17" t="s">
        <v>442</v>
      </c>
      <c r="K17" t="s">
        <v>74</v>
      </c>
      <c r="L17" t="s">
        <v>74</v>
      </c>
      <c r="M17" t="s">
        <v>78</v>
      </c>
      <c r="N17" t="s">
        <v>139</v>
      </c>
      <c r="O17" t="s">
        <v>74</v>
      </c>
      <c r="P17" t="s">
        <v>74</v>
      </c>
      <c r="Q17" t="s">
        <v>74</v>
      </c>
      <c r="R17" t="s">
        <v>74</v>
      </c>
      <c r="S17" t="s">
        <v>74</v>
      </c>
      <c r="T17" t="s">
        <v>74</v>
      </c>
      <c r="U17" t="s">
        <v>443</v>
      </c>
      <c r="V17" t="s">
        <v>444</v>
      </c>
      <c r="W17" t="s">
        <v>445</v>
      </c>
      <c r="X17" t="s">
        <v>446</v>
      </c>
      <c r="Y17" t="s">
        <v>447</v>
      </c>
      <c r="Z17" t="s">
        <v>448</v>
      </c>
      <c r="AA17" t="s">
        <v>74</v>
      </c>
      <c r="AB17" t="s">
        <v>449</v>
      </c>
      <c r="AC17" t="s">
        <v>450</v>
      </c>
      <c r="AD17" t="s">
        <v>451</v>
      </c>
      <c r="AE17" t="s">
        <v>452</v>
      </c>
      <c r="AF17" t="s">
        <v>74</v>
      </c>
      <c r="AG17">
        <v>23</v>
      </c>
      <c r="AH17">
        <v>0</v>
      </c>
      <c r="AI17">
        <v>0</v>
      </c>
      <c r="AJ17">
        <v>0</v>
      </c>
      <c r="AK17">
        <v>4</v>
      </c>
      <c r="AL17" t="s">
        <v>453</v>
      </c>
      <c r="AM17" t="s">
        <v>454</v>
      </c>
      <c r="AN17" t="s">
        <v>455</v>
      </c>
      <c r="AO17" t="s">
        <v>456</v>
      </c>
      <c r="AP17" t="s">
        <v>74</v>
      </c>
      <c r="AQ17" t="s">
        <v>74</v>
      </c>
      <c r="AR17" t="s">
        <v>457</v>
      </c>
      <c r="AS17" t="s">
        <v>458</v>
      </c>
      <c r="AT17" t="s">
        <v>459</v>
      </c>
      <c r="AU17">
        <v>2021</v>
      </c>
      <c r="AV17">
        <v>44</v>
      </c>
      <c r="AW17" t="s">
        <v>74</v>
      </c>
      <c r="AX17" t="s">
        <v>74</v>
      </c>
      <c r="AY17" t="s">
        <v>74</v>
      </c>
      <c r="AZ17" t="s">
        <v>74</v>
      </c>
      <c r="BA17" t="s">
        <v>74</v>
      </c>
      <c r="BB17">
        <v>839</v>
      </c>
      <c r="BC17">
        <v>852</v>
      </c>
      <c r="BD17" t="s">
        <v>74</v>
      </c>
      <c r="BE17" t="s">
        <v>460</v>
      </c>
      <c r="BF17" t="str">
        <f>HYPERLINK("http://dx.doi.org/10.4054/DemRes.2021.44.34","http://dx.doi.org/10.4054/DemRes.2021.44.34")</f>
        <v>http://dx.doi.org/10.4054/DemRes.2021.44.34</v>
      </c>
      <c r="BG17" t="s">
        <v>74</v>
      </c>
      <c r="BH17" t="s">
        <v>74</v>
      </c>
      <c r="BI17">
        <v>14</v>
      </c>
      <c r="BJ17" t="s">
        <v>461</v>
      </c>
      <c r="BK17" t="s">
        <v>130</v>
      </c>
      <c r="BL17" t="s">
        <v>461</v>
      </c>
      <c r="BM17" t="s">
        <v>462</v>
      </c>
      <c r="BN17" t="s">
        <v>74</v>
      </c>
      <c r="BO17" t="s">
        <v>200</v>
      </c>
      <c r="BP17" t="s">
        <v>74</v>
      </c>
      <c r="BQ17" t="s">
        <v>74</v>
      </c>
      <c r="BR17" t="s">
        <v>104</v>
      </c>
      <c r="BS17" t="s">
        <v>463</v>
      </c>
      <c r="BT17" t="str">
        <f>HYPERLINK("https%3A%2F%2Fwww.webofscience.com%2Fwos%2Fwoscc%2Ffull-record%2FWOS:000640658700001","View Full Record in Web of Science")</f>
        <v>View Full Record in Web of Science</v>
      </c>
    </row>
    <row r="18" spans="1:72" x14ac:dyDescent="0.25">
      <c r="A18" t="s">
        <v>72</v>
      </c>
      <c r="B18" t="s">
        <v>464</v>
      </c>
      <c r="C18" t="s">
        <v>74</v>
      </c>
      <c r="D18" t="s">
        <v>74</v>
      </c>
      <c r="E18" t="s">
        <v>74</v>
      </c>
      <c r="F18" t="s">
        <v>465</v>
      </c>
      <c r="G18" t="s">
        <v>74</v>
      </c>
      <c r="H18" t="s">
        <v>74</v>
      </c>
      <c r="I18" t="s">
        <v>466</v>
      </c>
      <c r="J18" t="s">
        <v>467</v>
      </c>
      <c r="K18" t="s">
        <v>74</v>
      </c>
      <c r="L18" t="s">
        <v>74</v>
      </c>
      <c r="M18" t="s">
        <v>468</v>
      </c>
      <c r="N18" t="s">
        <v>139</v>
      </c>
      <c r="O18" t="s">
        <v>74</v>
      </c>
      <c r="P18" t="s">
        <v>74</v>
      </c>
      <c r="Q18" t="s">
        <v>74</v>
      </c>
      <c r="R18" t="s">
        <v>74</v>
      </c>
      <c r="S18" t="s">
        <v>74</v>
      </c>
      <c r="T18" t="s">
        <v>469</v>
      </c>
      <c r="U18" t="s">
        <v>74</v>
      </c>
      <c r="V18" t="s">
        <v>470</v>
      </c>
      <c r="W18" t="s">
        <v>471</v>
      </c>
      <c r="X18" t="s">
        <v>472</v>
      </c>
      <c r="Y18" t="s">
        <v>473</v>
      </c>
      <c r="Z18" t="s">
        <v>474</v>
      </c>
      <c r="AA18" t="s">
        <v>475</v>
      </c>
      <c r="AB18" t="s">
        <v>476</v>
      </c>
      <c r="AC18" t="s">
        <v>74</v>
      </c>
      <c r="AD18" t="s">
        <v>74</v>
      </c>
      <c r="AE18" t="s">
        <v>74</v>
      </c>
      <c r="AF18" t="s">
        <v>74</v>
      </c>
      <c r="AG18">
        <v>19</v>
      </c>
      <c r="AH18">
        <v>0</v>
      </c>
      <c r="AI18">
        <v>0</v>
      </c>
      <c r="AJ18">
        <v>0</v>
      </c>
      <c r="AK18">
        <v>0</v>
      </c>
      <c r="AL18" t="s">
        <v>477</v>
      </c>
      <c r="AM18" t="s">
        <v>478</v>
      </c>
      <c r="AN18" t="s">
        <v>479</v>
      </c>
      <c r="AO18" t="s">
        <v>480</v>
      </c>
      <c r="AP18" t="s">
        <v>74</v>
      </c>
      <c r="AQ18" t="s">
        <v>74</v>
      </c>
      <c r="AR18" t="s">
        <v>481</v>
      </c>
      <c r="AS18" t="s">
        <v>482</v>
      </c>
      <c r="AT18" t="s">
        <v>74</v>
      </c>
      <c r="AU18">
        <v>2021</v>
      </c>
      <c r="AV18" t="s">
        <v>74</v>
      </c>
      <c r="AW18">
        <v>3</v>
      </c>
      <c r="AX18" t="s">
        <v>74</v>
      </c>
      <c r="AY18" t="s">
        <v>74</v>
      </c>
      <c r="AZ18" t="s">
        <v>74</v>
      </c>
      <c r="BA18" t="s">
        <v>74</v>
      </c>
      <c r="BB18">
        <v>9</v>
      </c>
      <c r="BC18">
        <v>18</v>
      </c>
      <c r="BD18" t="s">
        <v>74</v>
      </c>
      <c r="BE18" t="s">
        <v>74</v>
      </c>
      <c r="BF18" t="s">
        <v>74</v>
      </c>
      <c r="BG18" t="s">
        <v>74</v>
      </c>
      <c r="BH18" t="s">
        <v>74</v>
      </c>
      <c r="BI18">
        <v>10</v>
      </c>
      <c r="BJ18" t="s">
        <v>483</v>
      </c>
      <c r="BK18" t="s">
        <v>175</v>
      </c>
      <c r="BL18" t="s">
        <v>483</v>
      </c>
      <c r="BM18" t="s">
        <v>484</v>
      </c>
      <c r="BN18" t="s">
        <v>74</v>
      </c>
      <c r="BO18" t="s">
        <v>74</v>
      </c>
      <c r="BP18" t="s">
        <v>74</v>
      </c>
      <c r="BQ18" t="s">
        <v>74</v>
      </c>
      <c r="BR18" t="s">
        <v>104</v>
      </c>
      <c r="BS18" t="s">
        <v>485</v>
      </c>
      <c r="BT18" t="str">
        <f>HYPERLINK("https%3A%2F%2Fwww.webofscience.com%2Fwos%2Fwoscc%2Ffull-record%2FWOS:000727449600001","View Full Record in Web of Science")</f>
        <v>View Full Record in Web of Science</v>
      </c>
    </row>
    <row r="19" spans="1:72" x14ac:dyDescent="0.25">
      <c r="A19" t="s">
        <v>72</v>
      </c>
      <c r="B19" t="s">
        <v>486</v>
      </c>
      <c r="C19" t="s">
        <v>74</v>
      </c>
      <c r="D19" t="s">
        <v>74</v>
      </c>
      <c r="E19" t="s">
        <v>74</v>
      </c>
      <c r="F19" t="s">
        <v>487</v>
      </c>
      <c r="G19" t="s">
        <v>74</v>
      </c>
      <c r="H19" t="s">
        <v>74</v>
      </c>
      <c r="I19" t="s">
        <v>488</v>
      </c>
      <c r="J19" t="s">
        <v>137</v>
      </c>
      <c r="K19" t="s">
        <v>74</v>
      </c>
      <c r="L19" t="s">
        <v>74</v>
      </c>
      <c r="M19" t="s">
        <v>138</v>
      </c>
      <c r="N19" t="s">
        <v>139</v>
      </c>
      <c r="O19" t="s">
        <v>74</v>
      </c>
      <c r="P19" t="s">
        <v>74</v>
      </c>
      <c r="Q19" t="s">
        <v>74</v>
      </c>
      <c r="R19" t="s">
        <v>74</v>
      </c>
      <c r="S19" t="s">
        <v>74</v>
      </c>
      <c r="T19" t="s">
        <v>74</v>
      </c>
      <c r="U19" t="s">
        <v>74</v>
      </c>
      <c r="V19" t="s">
        <v>489</v>
      </c>
      <c r="W19" t="s">
        <v>490</v>
      </c>
      <c r="X19" t="s">
        <v>74</v>
      </c>
      <c r="Y19" t="s">
        <v>491</v>
      </c>
      <c r="Z19" t="s">
        <v>492</v>
      </c>
      <c r="AA19" t="s">
        <v>74</v>
      </c>
      <c r="AB19" t="s">
        <v>74</v>
      </c>
      <c r="AC19" t="s">
        <v>74</v>
      </c>
      <c r="AD19" t="s">
        <v>74</v>
      </c>
      <c r="AE19" t="s">
        <v>74</v>
      </c>
      <c r="AF19" t="s">
        <v>74</v>
      </c>
      <c r="AG19">
        <v>22</v>
      </c>
      <c r="AH19">
        <v>2</v>
      </c>
      <c r="AI19">
        <v>2</v>
      </c>
      <c r="AJ19">
        <v>0</v>
      </c>
      <c r="AK19">
        <v>0</v>
      </c>
      <c r="AL19" t="s">
        <v>144</v>
      </c>
      <c r="AM19" t="s">
        <v>145</v>
      </c>
      <c r="AN19" t="s">
        <v>146</v>
      </c>
      <c r="AO19" t="s">
        <v>147</v>
      </c>
      <c r="AP19" t="s">
        <v>74</v>
      </c>
      <c r="AQ19" t="s">
        <v>74</v>
      </c>
      <c r="AR19" t="s">
        <v>148</v>
      </c>
      <c r="AS19" t="s">
        <v>149</v>
      </c>
      <c r="AT19" t="s">
        <v>74</v>
      </c>
      <c r="AU19">
        <v>2021</v>
      </c>
      <c r="AV19" t="s">
        <v>74</v>
      </c>
      <c r="AW19">
        <v>3</v>
      </c>
      <c r="AX19" t="s">
        <v>74</v>
      </c>
      <c r="AY19" t="s">
        <v>74</v>
      </c>
      <c r="AZ19" t="s">
        <v>74</v>
      </c>
      <c r="BA19" t="s">
        <v>74</v>
      </c>
      <c r="BB19">
        <v>10</v>
      </c>
      <c r="BC19" t="s">
        <v>150</v>
      </c>
      <c r="BD19" t="s">
        <v>74</v>
      </c>
      <c r="BE19" t="s">
        <v>74</v>
      </c>
      <c r="BF19" t="s">
        <v>74</v>
      </c>
      <c r="BG19" t="s">
        <v>74</v>
      </c>
      <c r="BH19" t="s">
        <v>74</v>
      </c>
      <c r="BI19">
        <v>25</v>
      </c>
      <c r="BJ19" t="s">
        <v>151</v>
      </c>
      <c r="BK19" t="s">
        <v>152</v>
      </c>
      <c r="BL19" t="s">
        <v>151</v>
      </c>
      <c r="BM19" t="s">
        <v>493</v>
      </c>
      <c r="BN19" t="s">
        <v>74</v>
      </c>
      <c r="BO19" t="s">
        <v>74</v>
      </c>
      <c r="BP19" t="s">
        <v>74</v>
      </c>
      <c r="BQ19" t="s">
        <v>74</v>
      </c>
      <c r="BR19" t="s">
        <v>104</v>
      </c>
      <c r="BS19" t="s">
        <v>494</v>
      </c>
      <c r="BT19" t="str">
        <f>HYPERLINK("https%3A%2F%2Fwww.webofscience.com%2Fwos%2Fwoscc%2Ffull-record%2FWOS:000973571400002","View Full Record in Web of Science")</f>
        <v>View Full Record in Web of Science</v>
      </c>
    </row>
    <row r="20" spans="1:72" x14ac:dyDescent="0.25">
      <c r="A20" t="s">
        <v>72</v>
      </c>
      <c r="B20" t="s">
        <v>495</v>
      </c>
      <c r="C20" t="s">
        <v>74</v>
      </c>
      <c r="D20" t="s">
        <v>74</v>
      </c>
      <c r="E20" t="s">
        <v>74</v>
      </c>
      <c r="F20" t="s">
        <v>496</v>
      </c>
      <c r="G20" t="s">
        <v>74</v>
      </c>
      <c r="H20" t="s">
        <v>74</v>
      </c>
      <c r="I20" t="s">
        <v>497</v>
      </c>
      <c r="J20" t="s">
        <v>498</v>
      </c>
      <c r="K20" t="s">
        <v>74</v>
      </c>
      <c r="L20" t="s">
        <v>74</v>
      </c>
      <c r="M20" t="s">
        <v>78</v>
      </c>
      <c r="N20" t="s">
        <v>139</v>
      </c>
      <c r="O20" t="s">
        <v>74</v>
      </c>
      <c r="P20" t="s">
        <v>74</v>
      </c>
      <c r="Q20" t="s">
        <v>74</v>
      </c>
      <c r="R20" t="s">
        <v>74</v>
      </c>
      <c r="S20" t="s">
        <v>74</v>
      </c>
      <c r="T20" t="s">
        <v>499</v>
      </c>
      <c r="U20" t="s">
        <v>500</v>
      </c>
      <c r="V20" t="s">
        <v>501</v>
      </c>
      <c r="W20" t="s">
        <v>502</v>
      </c>
      <c r="X20" t="s">
        <v>503</v>
      </c>
      <c r="Y20" t="s">
        <v>504</v>
      </c>
      <c r="Z20" t="s">
        <v>505</v>
      </c>
      <c r="AA20" t="s">
        <v>506</v>
      </c>
      <c r="AB20" t="s">
        <v>74</v>
      </c>
      <c r="AC20" t="s">
        <v>74</v>
      </c>
      <c r="AD20" t="s">
        <v>74</v>
      </c>
      <c r="AE20" t="s">
        <v>74</v>
      </c>
      <c r="AF20" t="s">
        <v>74</v>
      </c>
      <c r="AG20">
        <v>55</v>
      </c>
      <c r="AH20">
        <v>5</v>
      </c>
      <c r="AI20">
        <v>5</v>
      </c>
      <c r="AJ20">
        <v>0</v>
      </c>
      <c r="AK20">
        <v>23</v>
      </c>
      <c r="AL20" t="s">
        <v>507</v>
      </c>
      <c r="AM20" t="s">
        <v>508</v>
      </c>
      <c r="AN20" t="s">
        <v>509</v>
      </c>
      <c r="AO20" t="s">
        <v>510</v>
      </c>
      <c r="AP20" t="s">
        <v>511</v>
      </c>
      <c r="AQ20" t="s">
        <v>74</v>
      </c>
      <c r="AR20" t="s">
        <v>512</v>
      </c>
      <c r="AS20" t="s">
        <v>513</v>
      </c>
      <c r="AT20" t="s">
        <v>514</v>
      </c>
      <c r="AU20">
        <v>2021</v>
      </c>
      <c r="AV20">
        <v>13</v>
      </c>
      <c r="AW20">
        <v>5</v>
      </c>
      <c r="AX20" t="s">
        <v>74</v>
      </c>
      <c r="AY20" t="s">
        <v>74</v>
      </c>
      <c r="AZ20" t="s">
        <v>74</v>
      </c>
      <c r="BA20" t="s">
        <v>74</v>
      </c>
      <c r="BB20">
        <v>1192</v>
      </c>
      <c r="BC20">
        <v>1214</v>
      </c>
      <c r="BD20" t="s">
        <v>74</v>
      </c>
      <c r="BE20" t="s">
        <v>515</v>
      </c>
      <c r="BF20" t="str">
        <f>HYPERLINK("http://dx.doi.org/10.1108/JEEE-07-2020-0235","http://dx.doi.org/10.1108/JEEE-07-2020-0235")</f>
        <v>http://dx.doi.org/10.1108/JEEE-07-2020-0235</v>
      </c>
      <c r="BG20" t="s">
        <v>74</v>
      </c>
      <c r="BH20" t="s">
        <v>516</v>
      </c>
      <c r="BI20">
        <v>23</v>
      </c>
      <c r="BJ20" t="s">
        <v>517</v>
      </c>
      <c r="BK20" t="s">
        <v>175</v>
      </c>
      <c r="BL20" t="s">
        <v>518</v>
      </c>
      <c r="BM20" t="s">
        <v>519</v>
      </c>
      <c r="BN20" t="s">
        <v>74</v>
      </c>
      <c r="BO20" t="s">
        <v>74</v>
      </c>
      <c r="BP20" t="s">
        <v>74</v>
      </c>
      <c r="BQ20" t="s">
        <v>74</v>
      </c>
      <c r="BR20" t="s">
        <v>104</v>
      </c>
      <c r="BS20" t="s">
        <v>520</v>
      </c>
      <c r="BT20" t="str">
        <f>HYPERLINK("https%3A%2F%2Fwww.webofscience.com%2Fwos%2Fwoscc%2Ffull-record%2FWOS:000598031100001","View Full Record in Web of Science")</f>
        <v>View Full Record in Web of Science</v>
      </c>
    </row>
    <row r="21" spans="1:72" x14ac:dyDescent="0.25">
      <c r="A21" t="s">
        <v>72</v>
      </c>
      <c r="B21" t="s">
        <v>521</v>
      </c>
      <c r="C21" t="s">
        <v>74</v>
      </c>
      <c r="D21" t="s">
        <v>74</v>
      </c>
      <c r="E21" t="s">
        <v>74</v>
      </c>
      <c r="F21" t="s">
        <v>522</v>
      </c>
      <c r="G21" t="s">
        <v>74</v>
      </c>
      <c r="H21" t="s">
        <v>74</v>
      </c>
      <c r="I21" t="s">
        <v>523</v>
      </c>
      <c r="J21" t="s">
        <v>524</v>
      </c>
      <c r="K21" t="s">
        <v>74</v>
      </c>
      <c r="L21" t="s">
        <v>74</v>
      </c>
      <c r="M21" t="s">
        <v>78</v>
      </c>
      <c r="N21" t="s">
        <v>139</v>
      </c>
      <c r="O21" t="s">
        <v>74</v>
      </c>
      <c r="P21" t="s">
        <v>74</v>
      </c>
      <c r="Q21" t="s">
        <v>74</v>
      </c>
      <c r="R21" t="s">
        <v>74</v>
      </c>
      <c r="S21" t="s">
        <v>74</v>
      </c>
      <c r="T21" t="s">
        <v>525</v>
      </c>
      <c r="U21" t="s">
        <v>526</v>
      </c>
      <c r="V21" t="s">
        <v>527</v>
      </c>
      <c r="W21" t="s">
        <v>528</v>
      </c>
      <c r="X21" t="s">
        <v>74</v>
      </c>
      <c r="Y21" t="s">
        <v>529</v>
      </c>
      <c r="Z21" t="s">
        <v>530</v>
      </c>
      <c r="AA21" t="s">
        <v>531</v>
      </c>
      <c r="AB21" t="s">
        <v>74</v>
      </c>
      <c r="AC21" t="s">
        <v>74</v>
      </c>
      <c r="AD21" t="s">
        <v>74</v>
      </c>
      <c r="AE21" t="s">
        <v>74</v>
      </c>
      <c r="AF21" t="s">
        <v>74</v>
      </c>
      <c r="AG21">
        <v>20</v>
      </c>
      <c r="AH21">
        <v>1</v>
      </c>
      <c r="AI21">
        <v>1</v>
      </c>
      <c r="AJ21">
        <v>1</v>
      </c>
      <c r="AK21">
        <v>2</v>
      </c>
      <c r="AL21" t="s">
        <v>166</v>
      </c>
      <c r="AM21" t="s">
        <v>167</v>
      </c>
      <c r="AN21" t="s">
        <v>168</v>
      </c>
      <c r="AO21" t="s">
        <v>532</v>
      </c>
      <c r="AP21" t="s">
        <v>533</v>
      </c>
      <c r="AQ21" t="s">
        <v>74</v>
      </c>
      <c r="AR21" t="s">
        <v>534</v>
      </c>
      <c r="AS21" t="s">
        <v>535</v>
      </c>
      <c r="AT21" t="s">
        <v>536</v>
      </c>
      <c r="AU21">
        <v>2020</v>
      </c>
      <c r="AV21">
        <v>10</v>
      </c>
      <c r="AW21">
        <v>3</v>
      </c>
      <c r="AX21" t="s">
        <v>74</v>
      </c>
      <c r="AY21" t="s">
        <v>74</v>
      </c>
      <c r="AZ21" t="s">
        <v>74</v>
      </c>
      <c r="BA21" t="s">
        <v>74</v>
      </c>
      <c r="BB21">
        <v>45</v>
      </c>
      <c r="BC21">
        <v>66</v>
      </c>
      <c r="BD21" t="s">
        <v>74</v>
      </c>
      <c r="BE21" t="s">
        <v>537</v>
      </c>
      <c r="BF21" t="str">
        <f>HYPERLINK("http://dx.doi.org/10.1515/bjes-2020-0021","http://dx.doi.org/10.1515/bjes-2020-0021")</f>
        <v>http://dx.doi.org/10.1515/bjes-2020-0021</v>
      </c>
      <c r="BG21" t="s">
        <v>74</v>
      </c>
      <c r="BH21" t="s">
        <v>74</v>
      </c>
      <c r="BI21">
        <v>22</v>
      </c>
      <c r="BJ21" t="s">
        <v>297</v>
      </c>
      <c r="BK21" t="s">
        <v>175</v>
      </c>
      <c r="BL21" t="s">
        <v>298</v>
      </c>
      <c r="BM21" t="s">
        <v>538</v>
      </c>
      <c r="BN21" t="s">
        <v>74</v>
      </c>
      <c r="BO21" t="s">
        <v>539</v>
      </c>
      <c r="BP21" t="s">
        <v>74</v>
      </c>
      <c r="BQ21" t="s">
        <v>74</v>
      </c>
      <c r="BR21" t="s">
        <v>104</v>
      </c>
      <c r="BS21" t="s">
        <v>540</v>
      </c>
      <c r="BT21" t="str">
        <f>HYPERLINK("https%3A%2F%2Fwww.webofscience.com%2Fwos%2Fwoscc%2Ffull-record%2FWOS:000605663900003","View Full Record in Web of Science")</f>
        <v>View Full Record in Web of Science</v>
      </c>
    </row>
    <row r="22" spans="1:72" x14ac:dyDescent="0.25">
      <c r="A22" t="s">
        <v>72</v>
      </c>
      <c r="B22" t="s">
        <v>541</v>
      </c>
      <c r="C22" t="s">
        <v>74</v>
      </c>
      <c r="D22" t="s">
        <v>74</v>
      </c>
      <c r="E22" t="s">
        <v>74</v>
      </c>
      <c r="F22" t="s">
        <v>542</v>
      </c>
      <c r="G22" t="s">
        <v>74</v>
      </c>
      <c r="H22" t="s">
        <v>74</v>
      </c>
      <c r="I22" t="s">
        <v>543</v>
      </c>
      <c r="J22" t="s">
        <v>544</v>
      </c>
      <c r="K22" t="s">
        <v>74</v>
      </c>
      <c r="L22" t="s">
        <v>74</v>
      </c>
      <c r="M22" t="s">
        <v>78</v>
      </c>
      <c r="N22" t="s">
        <v>139</v>
      </c>
      <c r="O22" t="s">
        <v>74</v>
      </c>
      <c r="P22" t="s">
        <v>74</v>
      </c>
      <c r="Q22" t="s">
        <v>74</v>
      </c>
      <c r="R22" t="s">
        <v>74</v>
      </c>
      <c r="S22" t="s">
        <v>74</v>
      </c>
      <c r="T22" t="s">
        <v>545</v>
      </c>
      <c r="U22" t="s">
        <v>546</v>
      </c>
      <c r="V22" t="s">
        <v>547</v>
      </c>
      <c r="W22" t="s">
        <v>548</v>
      </c>
      <c r="X22" t="s">
        <v>446</v>
      </c>
      <c r="Y22" t="s">
        <v>549</v>
      </c>
      <c r="Z22" t="s">
        <v>550</v>
      </c>
      <c r="AA22" t="s">
        <v>551</v>
      </c>
      <c r="AB22" t="s">
        <v>552</v>
      </c>
      <c r="AC22" t="s">
        <v>553</v>
      </c>
      <c r="AD22" t="s">
        <v>554</v>
      </c>
      <c r="AE22" t="s">
        <v>555</v>
      </c>
      <c r="AF22" t="s">
        <v>74</v>
      </c>
      <c r="AG22">
        <v>74</v>
      </c>
      <c r="AH22">
        <v>5</v>
      </c>
      <c r="AI22">
        <v>5</v>
      </c>
      <c r="AJ22">
        <v>2</v>
      </c>
      <c r="AK22">
        <v>15</v>
      </c>
      <c r="AL22" t="s">
        <v>318</v>
      </c>
      <c r="AM22" t="s">
        <v>430</v>
      </c>
      <c r="AN22" t="s">
        <v>431</v>
      </c>
      <c r="AO22" t="s">
        <v>556</v>
      </c>
      <c r="AP22" t="s">
        <v>557</v>
      </c>
      <c r="AQ22" t="s">
        <v>74</v>
      </c>
      <c r="AR22" t="s">
        <v>558</v>
      </c>
      <c r="AS22" t="s">
        <v>559</v>
      </c>
      <c r="AT22" t="s">
        <v>560</v>
      </c>
      <c r="AU22">
        <v>2021</v>
      </c>
      <c r="AV22">
        <v>38</v>
      </c>
      <c r="AW22">
        <v>2</v>
      </c>
      <c r="AX22" t="s">
        <v>74</v>
      </c>
      <c r="AY22" t="s">
        <v>74</v>
      </c>
      <c r="AZ22" t="s">
        <v>273</v>
      </c>
      <c r="BA22" t="s">
        <v>74</v>
      </c>
      <c r="BB22">
        <v>211</v>
      </c>
      <c r="BC22">
        <v>226</v>
      </c>
      <c r="BD22" t="s">
        <v>74</v>
      </c>
      <c r="BE22" t="s">
        <v>561</v>
      </c>
      <c r="BF22" t="str">
        <f>HYPERLINK("http://dx.doi.org/10.1007/s10560-020-00724-x","http://dx.doi.org/10.1007/s10560-020-00724-x")</f>
        <v>http://dx.doi.org/10.1007/s10560-020-00724-x</v>
      </c>
      <c r="BG22" t="s">
        <v>74</v>
      </c>
      <c r="BH22" t="s">
        <v>562</v>
      </c>
      <c r="BI22">
        <v>16</v>
      </c>
      <c r="BJ22" t="s">
        <v>198</v>
      </c>
      <c r="BK22" t="s">
        <v>130</v>
      </c>
      <c r="BL22" t="s">
        <v>198</v>
      </c>
      <c r="BM22" t="s">
        <v>563</v>
      </c>
      <c r="BN22" t="s">
        <v>74</v>
      </c>
      <c r="BO22" t="s">
        <v>74</v>
      </c>
      <c r="BP22" t="s">
        <v>74</v>
      </c>
      <c r="BQ22" t="s">
        <v>74</v>
      </c>
      <c r="BR22" t="s">
        <v>104</v>
      </c>
      <c r="BS22" t="s">
        <v>564</v>
      </c>
      <c r="BT22" t="str">
        <f>HYPERLINK("https%3A%2F%2Fwww.webofscience.com%2Fwos%2Fwoscc%2Ffull-record%2FWOS:000589458700001","View Full Record in Web of Science")</f>
        <v>View Full Record in Web of Science</v>
      </c>
    </row>
    <row r="23" spans="1:72" x14ac:dyDescent="0.25">
      <c r="A23" t="s">
        <v>72</v>
      </c>
      <c r="B23" t="s">
        <v>565</v>
      </c>
      <c r="C23" t="s">
        <v>74</v>
      </c>
      <c r="D23" t="s">
        <v>74</v>
      </c>
      <c r="E23" t="s">
        <v>74</v>
      </c>
      <c r="F23" t="s">
        <v>566</v>
      </c>
      <c r="G23" t="s">
        <v>74</v>
      </c>
      <c r="H23" t="s">
        <v>74</v>
      </c>
      <c r="I23" t="s">
        <v>567</v>
      </c>
      <c r="J23" t="s">
        <v>568</v>
      </c>
      <c r="K23" t="s">
        <v>74</v>
      </c>
      <c r="L23" t="s">
        <v>74</v>
      </c>
      <c r="M23" t="s">
        <v>78</v>
      </c>
      <c r="N23" t="s">
        <v>139</v>
      </c>
      <c r="O23" t="s">
        <v>74</v>
      </c>
      <c r="P23" t="s">
        <v>74</v>
      </c>
      <c r="Q23" t="s">
        <v>74</v>
      </c>
      <c r="R23" t="s">
        <v>74</v>
      </c>
      <c r="S23" t="s">
        <v>74</v>
      </c>
      <c r="T23" t="s">
        <v>74</v>
      </c>
      <c r="U23" t="s">
        <v>569</v>
      </c>
      <c r="V23" t="s">
        <v>570</v>
      </c>
      <c r="W23" t="s">
        <v>571</v>
      </c>
      <c r="X23" t="s">
        <v>572</v>
      </c>
      <c r="Y23" t="s">
        <v>573</v>
      </c>
      <c r="Z23" t="s">
        <v>574</v>
      </c>
      <c r="AA23" t="s">
        <v>74</v>
      </c>
      <c r="AB23" t="s">
        <v>575</v>
      </c>
      <c r="AC23" t="s">
        <v>74</v>
      </c>
      <c r="AD23" t="s">
        <v>74</v>
      </c>
      <c r="AE23" t="s">
        <v>74</v>
      </c>
      <c r="AF23" t="s">
        <v>74</v>
      </c>
      <c r="AG23">
        <v>72</v>
      </c>
      <c r="AH23">
        <v>6</v>
      </c>
      <c r="AI23">
        <v>6</v>
      </c>
      <c r="AJ23">
        <v>0</v>
      </c>
      <c r="AK23">
        <v>0</v>
      </c>
      <c r="AL23" t="s">
        <v>576</v>
      </c>
      <c r="AM23" t="s">
        <v>577</v>
      </c>
      <c r="AN23" t="s">
        <v>578</v>
      </c>
      <c r="AO23" t="s">
        <v>579</v>
      </c>
      <c r="AP23" t="s">
        <v>580</v>
      </c>
      <c r="AQ23" t="s">
        <v>74</v>
      </c>
      <c r="AR23" t="s">
        <v>581</v>
      </c>
      <c r="AS23" t="s">
        <v>582</v>
      </c>
      <c r="AT23" t="s">
        <v>583</v>
      </c>
      <c r="AU23">
        <v>2020</v>
      </c>
      <c r="AV23">
        <v>54</v>
      </c>
      <c r="AW23">
        <v>1</v>
      </c>
      <c r="AX23" t="s">
        <v>74</v>
      </c>
      <c r="AY23" t="s">
        <v>74</v>
      </c>
      <c r="AZ23" t="s">
        <v>74</v>
      </c>
      <c r="BA23" t="s">
        <v>74</v>
      </c>
      <c r="BB23">
        <v>185</v>
      </c>
      <c r="BC23">
        <v>209</v>
      </c>
      <c r="BD23" t="s">
        <v>74</v>
      </c>
      <c r="BE23" t="s">
        <v>584</v>
      </c>
      <c r="BF23" t="str">
        <f>HYPERLINK("http://dx.doi.org/10.1093/jsh/shz040","http://dx.doi.org/10.1093/jsh/shz040")</f>
        <v>http://dx.doi.org/10.1093/jsh/shz040</v>
      </c>
      <c r="BG23" t="s">
        <v>74</v>
      </c>
      <c r="BH23" t="s">
        <v>74</v>
      </c>
      <c r="BI23">
        <v>25</v>
      </c>
      <c r="BJ23" t="s">
        <v>151</v>
      </c>
      <c r="BK23" t="s">
        <v>100</v>
      </c>
      <c r="BL23" t="s">
        <v>151</v>
      </c>
      <c r="BM23" t="s">
        <v>585</v>
      </c>
      <c r="BN23" t="s">
        <v>74</v>
      </c>
      <c r="BO23" t="s">
        <v>300</v>
      </c>
      <c r="BP23" t="s">
        <v>74</v>
      </c>
      <c r="BQ23" t="s">
        <v>74</v>
      </c>
      <c r="BR23" t="s">
        <v>104</v>
      </c>
      <c r="BS23" t="s">
        <v>586</v>
      </c>
      <c r="BT23" t="str">
        <f>HYPERLINK("https%3A%2F%2Fwww.webofscience.com%2Fwos%2Fwoscc%2Ffull-record%2FWOS:000607836500009","View Full Record in Web of Science")</f>
        <v>View Full Record in Web of Science</v>
      </c>
    </row>
    <row r="24" spans="1:72" x14ac:dyDescent="0.25">
      <c r="A24" t="s">
        <v>72</v>
      </c>
      <c r="B24" t="s">
        <v>587</v>
      </c>
      <c r="C24" t="s">
        <v>74</v>
      </c>
      <c r="D24" t="s">
        <v>74</v>
      </c>
      <c r="E24" t="s">
        <v>74</v>
      </c>
      <c r="F24" t="s">
        <v>588</v>
      </c>
      <c r="G24" t="s">
        <v>74</v>
      </c>
      <c r="H24" t="s">
        <v>74</v>
      </c>
      <c r="I24" t="s">
        <v>589</v>
      </c>
      <c r="J24" t="s">
        <v>590</v>
      </c>
      <c r="K24" t="s">
        <v>74</v>
      </c>
      <c r="L24" t="s">
        <v>74</v>
      </c>
      <c r="M24" t="s">
        <v>78</v>
      </c>
      <c r="N24" t="s">
        <v>139</v>
      </c>
      <c r="O24" t="s">
        <v>74</v>
      </c>
      <c r="P24" t="s">
        <v>74</v>
      </c>
      <c r="Q24" t="s">
        <v>74</v>
      </c>
      <c r="R24" t="s">
        <v>74</v>
      </c>
      <c r="S24" t="s">
        <v>74</v>
      </c>
      <c r="T24" t="s">
        <v>591</v>
      </c>
      <c r="U24" t="s">
        <v>592</v>
      </c>
      <c r="V24" t="s">
        <v>593</v>
      </c>
      <c r="W24" t="s">
        <v>594</v>
      </c>
      <c r="X24" t="s">
        <v>595</v>
      </c>
      <c r="Y24" t="s">
        <v>596</v>
      </c>
      <c r="Z24" t="s">
        <v>597</v>
      </c>
      <c r="AA24" t="s">
        <v>598</v>
      </c>
      <c r="AB24" t="s">
        <v>599</v>
      </c>
      <c r="AC24" t="s">
        <v>74</v>
      </c>
      <c r="AD24" t="s">
        <v>74</v>
      </c>
      <c r="AE24" t="s">
        <v>74</v>
      </c>
      <c r="AF24" t="s">
        <v>74</v>
      </c>
      <c r="AG24">
        <v>75</v>
      </c>
      <c r="AH24">
        <v>27</v>
      </c>
      <c r="AI24">
        <v>27</v>
      </c>
      <c r="AJ24">
        <v>1</v>
      </c>
      <c r="AK24">
        <v>3</v>
      </c>
      <c r="AL24" t="s">
        <v>600</v>
      </c>
      <c r="AM24" t="s">
        <v>120</v>
      </c>
      <c r="AN24" t="s">
        <v>601</v>
      </c>
      <c r="AO24" t="s">
        <v>602</v>
      </c>
      <c r="AP24" t="s">
        <v>603</v>
      </c>
      <c r="AQ24" t="s">
        <v>74</v>
      </c>
      <c r="AR24" t="s">
        <v>604</v>
      </c>
      <c r="AS24" t="s">
        <v>605</v>
      </c>
      <c r="AT24" t="s">
        <v>606</v>
      </c>
      <c r="AU24">
        <v>2020</v>
      </c>
      <c r="AV24">
        <v>26</v>
      </c>
      <c r="AW24">
        <v>2</v>
      </c>
      <c r="AX24" t="s">
        <v>74</v>
      </c>
      <c r="AY24" t="s">
        <v>74</v>
      </c>
      <c r="AZ24" t="s">
        <v>273</v>
      </c>
      <c r="BA24" t="s">
        <v>74</v>
      </c>
      <c r="BB24">
        <v>111</v>
      </c>
      <c r="BC24">
        <v>129</v>
      </c>
      <c r="BD24" t="s">
        <v>74</v>
      </c>
      <c r="BE24" t="s">
        <v>607</v>
      </c>
      <c r="BF24" t="str">
        <f>HYPERLINK("http://dx.doi.org/10.1080/13575279.2019.1685461","http://dx.doi.org/10.1080/13575279.2019.1685461")</f>
        <v>http://dx.doi.org/10.1080/13575279.2019.1685461</v>
      </c>
      <c r="BG24" t="s">
        <v>74</v>
      </c>
      <c r="BH24" t="s">
        <v>74</v>
      </c>
      <c r="BI24">
        <v>19</v>
      </c>
      <c r="BJ24" t="s">
        <v>608</v>
      </c>
      <c r="BK24" t="s">
        <v>175</v>
      </c>
      <c r="BL24" t="s">
        <v>608</v>
      </c>
      <c r="BM24" t="s">
        <v>609</v>
      </c>
      <c r="BN24" t="s">
        <v>74</v>
      </c>
      <c r="BO24" t="s">
        <v>74</v>
      </c>
      <c r="BP24" t="s">
        <v>74</v>
      </c>
      <c r="BQ24" t="s">
        <v>74</v>
      </c>
      <c r="BR24" t="s">
        <v>104</v>
      </c>
      <c r="BS24" t="s">
        <v>610</v>
      </c>
      <c r="BT24" t="str">
        <f>HYPERLINK("https%3A%2F%2Fwww.webofscience.com%2Fwos%2Fwoscc%2Ffull-record%2FWOS:000844775600002","View Full Record in Web of Science")</f>
        <v>View Full Record in Web of Science</v>
      </c>
    </row>
    <row r="25" spans="1:72" x14ac:dyDescent="0.25">
      <c r="A25" t="s">
        <v>72</v>
      </c>
      <c r="B25" t="s">
        <v>611</v>
      </c>
      <c r="C25" t="s">
        <v>74</v>
      </c>
      <c r="D25" t="s">
        <v>74</v>
      </c>
      <c r="E25" t="s">
        <v>74</v>
      </c>
      <c r="F25" t="s">
        <v>612</v>
      </c>
      <c r="G25" t="s">
        <v>74</v>
      </c>
      <c r="H25" t="s">
        <v>74</v>
      </c>
      <c r="I25" t="s">
        <v>613</v>
      </c>
      <c r="J25" t="s">
        <v>614</v>
      </c>
      <c r="K25" t="s">
        <v>74</v>
      </c>
      <c r="L25" t="s">
        <v>74</v>
      </c>
      <c r="M25" t="s">
        <v>78</v>
      </c>
      <c r="N25" t="s">
        <v>139</v>
      </c>
      <c r="O25" t="s">
        <v>74</v>
      </c>
      <c r="P25" t="s">
        <v>74</v>
      </c>
      <c r="Q25" t="s">
        <v>74</v>
      </c>
      <c r="R25" t="s">
        <v>74</v>
      </c>
      <c r="S25" t="s">
        <v>74</v>
      </c>
      <c r="T25" t="s">
        <v>615</v>
      </c>
      <c r="U25" t="s">
        <v>616</v>
      </c>
      <c r="V25" t="s">
        <v>617</v>
      </c>
      <c r="W25" t="s">
        <v>618</v>
      </c>
      <c r="X25" t="s">
        <v>619</v>
      </c>
      <c r="Y25" t="s">
        <v>620</v>
      </c>
      <c r="Z25" t="s">
        <v>621</v>
      </c>
      <c r="AA25" t="s">
        <v>622</v>
      </c>
      <c r="AB25" t="s">
        <v>623</v>
      </c>
      <c r="AC25" t="s">
        <v>74</v>
      </c>
      <c r="AD25" t="s">
        <v>74</v>
      </c>
      <c r="AE25" t="s">
        <v>74</v>
      </c>
      <c r="AF25" t="s">
        <v>74</v>
      </c>
      <c r="AG25">
        <v>47</v>
      </c>
      <c r="AH25">
        <v>3</v>
      </c>
      <c r="AI25">
        <v>4</v>
      </c>
      <c r="AJ25">
        <v>1</v>
      </c>
      <c r="AK25">
        <v>19</v>
      </c>
      <c r="AL25" t="s">
        <v>624</v>
      </c>
      <c r="AM25" t="s">
        <v>625</v>
      </c>
      <c r="AN25" t="s">
        <v>626</v>
      </c>
      <c r="AO25" t="s">
        <v>627</v>
      </c>
      <c r="AP25" t="s">
        <v>628</v>
      </c>
      <c r="AQ25" t="s">
        <v>74</v>
      </c>
      <c r="AR25" t="s">
        <v>614</v>
      </c>
      <c r="AS25" t="s">
        <v>629</v>
      </c>
      <c r="AT25" t="s">
        <v>560</v>
      </c>
      <c r="AU25">
        <v>2020</v>
      </c>
      <c r="AV25">
        <v>28</v>
      </c>
      <c r="AW25">
        <v>2</v>
      </c>
      <c r="AX25" t="s">
        <v>74</v>
      </c>
      <c r="AY25" t="s">
        <v>74</v>
      </c>
      <c r="AZ25" t="s">
        <v>74</v>
      </c>
      <c r="BA25" t="s">
        <v>74</v>
      </c>
      <c r="BB25">
        <v>138</v>
      </c>
      <c r="BC25">
        <v>156</v>
      </c>
      <c r="BD25" t="s">
        <v>74</v>
      </c>
      <c r="BE25" t="s">
        <v>630</v>
      </c>
      <c r="BF25" t="str">
        <f>HYPERLINK("http://dx.doi.org/10.1177/1103308819828879","http://dx.doi.org/10.1177/1103308819828879")</f>
        <v>http://dx.doi.org/10.1177/1103308819828879</v>
      </c>
      <c r="BG25" t="s">
        <v>74</v>
      </c>
      <c r="BH25" t="s">
        <v>74</v>
      </c>
      <c r="BI25">
        <v>19</v>
      </c>
      <c r="BJ25" t="s">
        <v>631</v>
      </c>
      <c r="BK25" t="s">
        <v>130</v>
      </c>
      <c r="BL25" t="s">
        <v>632</v>
      </c>
      <c r="BM25" t="s">
        <v>633</v>
      </c>
      <c r="BN25" t="s">
        <v>74</v>
      </c>
      <c r="BO25" t="s">
        <v>74</v>
      </c>
      <c r="BP25" t="s">
        <v>74</v>
      </c>
      <c r="BQ25" t="s">
        <v>74</v>
      </c>
      <c r="BR25" t="s">
        <v>104</v>
      </c>
      <c r="BS25" t="s">
        <v>634</v>
      </c>
      <c r="BT25" t="str">
        <f>HYPERLINK("https%3A%2F%2Fwww.webofscience.com%2Fwos%2Fwoscc%2Ffull-record%2FWOS:000523040300003","View Full Record in Web of Science")</f>
        <v>View Full Record in Web of Science</v>
      </c>
    </row>
    <row r="26" spans="1:72" x14ac:dyDescent="0.25">
      <c r="A26" t="s">
        <v>72</v>
      </c>
      <c r="B26" t="s">
        <v>635</v>
      </c>
      <c r="C26" t="s">
        <v>74</v>
      </c>
      <c r="D26" t="s">
        <v>74</v>
      </c>
      <c r="E26" t="s">
        <v>74</v>
      </c>
      <c r="F26" t="s">
        <v>636</v>
      </c>
      <c r="G26" t="s">
        <v>74</v>
      </c>
      <c r="H26" t="s">
        <v>74</v>
      </c>
      <c r="I26" t="s">
        <v>637</v>
      </c>
      <c r="J26" t="s">
        <v>638</v>
      </c>
      <c r="K26" t="s">
        <v>74</v>
      </c>
      <c r="L26" t="s">
        <v>74</v>
      </c>
      <c r="M26" t="s">
        <v>78</v>
      </c>
      <c r="N26" t="s">
        <v>139</v>
      </c>
      <c r="O26" t="s">
        <v>74</v>
      </c>
      <c r="P26" t="s">
        <v>74</v>
      </c>
      <c r="Q26" t="s">
        <v>74</v>
      </c>
      <c r="R26" t="s">
        <v>74</v>
      </c>
      <c r="S26" t="s">
        <v>74</v>
      </c>
      <c r="T26" t="s">
        <v>639</v>
      </c>
      <c r="U26" t="s">
        <v>640</v>
      </c>
      <c r="V26" t="s">
        <v>641</v>
      </c>
      <c r="W26" t="s">
        <v>642</v>
      </c>
      <c r="X26" t="s">
        <v>643</v>
      </c>
      <c r="Y26" t="s">
        <v>644</v>
      </c>
      <c r="Z26" t="s">
        <v>645</v>
      </c>
      <c r="AA26" t="s">
        <v>622</v>
      </c>
      <c r="AB26" t="s">
        <v>646</v>
      </c>
      <c r="AC26" t="s">
        <v>74</v>
      </c>
      <c r="AD26" t="s">
        <v>74</v>
      </c>
      <c r="AE26" t="s">
        <v>74</v>
      </c>
      <c r="AF26" t="s">
        <v>74</v>
      </c>
      <c r="AG26">
        <v>28</v>
      </c>
      <c r="AH26">
        <v>3</v>
      </c>
      <c r="AI26">
        <v>3</v>
      </c>
      <c r="AJ26">
        <v>4</v>
      </c>
      <c r="AK26">
        <v>24</v>
      </c>
      <c r="AL26" t="s">
        <v>347</v>
      </c>
      <c r="AM26" t="s">
        <v>348</v>
      </c>
      <c r="AN26" t="s">
        <v>349</v>
      </c>
      <c r="AO26" t="s">
        <v>647</v>
      </c>
      <c r="AP26" t="s">
        <v>648</v>
      </c>
      <c r="AQ26" t="s">
        <v>74</v>
      </c>
      <c r="AR26" t="s">
        <v>638</v>
      </c>
      <c r="AS26" t="s">
        <v>649</v>
      </c>
      <c r="AT26" t="s">
        <v>354</v>
      </c>
      <c r="AU26">
        <v>2020</v>
      </c>
      <c r="AV26">
        <v>23</v>
      </c>
      <c r="AW26">
        <v>3</v>
      </c>
      <c r="AX26" t="s">
        <v>74</v>
      </c>
      <c r="AY26" t="s">
        <v>74</v>
      </c>
      <c r="AZ26" t="s">
        <v>74</v>
      </c>
      <c r="BA26" t="s">
        <v>74</v>
      </c>
      <c r="BB26">
        <v>307</v>
      </c>
      <c r="BC26">
        <v>324</v>
      </c>
      <c r="BD26" t="s">
        <v>74</v>
      </c>
      <c r="BE26" t="s">
        <v>650</v>
      </c>
      <c r="BF26" t="str">
        <f>HYPERLINK("http://dx.doi.org/10.1177/1363460718797262","http://dx.doi.org/10.1177/1363460718797262")</f>
        <v>http://dx.doi.org/10.1177/1363460718797262</v>
      </c>
      <c r="BG26" t="s">
        <v>74</v>
      </c>
      <c r="BH26" t="s">
        <v>74</v>
      </c>
      <c r="BI26">
        <v>18</v>
      </c>
      <c r="BJ26" t="s">
        <v>651</v>
      </c>
      <c r="BK26" t="s">
        <v>130</v>
      </c>
      <c r="BL26" t="s">
        <v>651</v>
      </c>
      <c r="BM26" t="s">
        <v>652</v>
      </c>
      <c r="BN26" t="s">
        <v>74</v>
      </c>
      <c r="BO26" t="s">
        <v>74</v>
      </c>
      <c r="BP26" t="s">
        <v>74</v>
      </c>
      <c r="BQ26" t="s">
        <v>74</v>
      </c>
      <c r="BR26" t="s">
        <v>104</v>
      </c>
      <c r="BS26" t="s">
        <v>653</v>
      </c>
      <c r="BT26" t="str">
        <f>HYPERLINK("https%3A%2F%2Fwww.webofscience.com%2Fwos%2Fwoscc%2Ffull-record%2FWOS:000517837600004","View Full Record in Web of Science")</f>
        <v>View Full Record in Web of Science</v>
      </c>
    </row>
    <row r="27" spans="1:72" x14ac:dyDescent="0.25">
      <c r="A27" t="s">
        <v>72</v>
      </c>
      <c r="B27" t="s">
        <v>654</v>
      </c>
      <c r="C27" t="s">
        <v>74</v>
      </c>
      <c r="D27" t="s">
        <v>74</v>
      </c>
      <c r="E27" t="s">
        <v>74</v>
      </c>
      <c r="F27" t="s">
        <v>655</v>
      </c>
      <c r="G27" t="s">
        <v>74</v>
      </c>
      <c r="H27" t="s">
        <v>74</v>
      </c>
      <c r="I27" t="s">
        <v>656</v>
      </c>
      <c r="J27" t="s">
        <v>657</v>
      </c>
      <c r="K27" t="s">
        <v>74</v>
      </c>
      <c r="L27" t="s">
        <v>74</v>
      </c>
      <c r="M27" t="s">
        <v>78</v>
      </c>
      <c r="N27" t="s">
        <v>139</v>
      </c>
      <c r="O27" t="s">
        <v>74</v>
      </c>
      <c r="P27" t="s">
        <v>74</v>
      </c>
      <c r="Q27" t="s">
        <v>74</v>
      </c>
      <c r="R27" t="s">
        <v>74</v>
      </c>
      <c r="S27" t="s">
        <v>74</v>
      </c>
      <c r="T27" t="s">
        <v>658</v>
      </c>
      <c r="U27" t="s">
        <v>659</v>
      </c>
      <c r="V27" t="s">
        <v>660</v>
      </c>
      <c r="W27" t="s">
        <v>661</v>
      </c>
      <c r="X27" t="s">
        <v>215</v>
      </c>
      <c r="Y27" t="s">
        <v>662</v>
      </c>
      <c r="Z27" t="s">
        <v>663</v>
      </c>
      <c r="AA27" t="s">
        <v>664</v>
      </c>
      <c r="AB27" t="s">
        <v>665</v>
      </c>
      <c r="AC27" t="s">
        <v>666</v>
      </c>
      <c r="AD27" t="s">
        <v>667</v>
      </c>
      <c r="AE27" t="s">
        <v>668</v>
      </c>
      <c r="AF27" t="s">
        <v>74</v>
      </c>
      <c r="AG27">
        <v>52</v>
      </c>
      <c r="AH27">
        <v>6</v>
      </c>
      <c r="AI27">
        <v>6</v>
      </c>
      <c r="AJ27">
        <v>0</v>
      </c>
      <c r="AK27">
        <v>5</v>
      </c>
      <c r="AL27" t="s">
        <v>669</v>
      </c>
      <c r="AM27" t="s">
        <v>145</v>
      </c>
      <c r="AN27" t="s">
        <v>670</v>
      </c>
      <c r="AO27" t="s">
        <v>671</v>
      </c>
      <c r="AP27" t="s">
        <v>672</v>
      </c>
      <c r="AQ27" t="s">
        <v>74</v>
      </c>
      <c r="AR27" t="s">
        <v>673</v>
      </c>
      <c r="AS27" t="s">
        <v>674</v>
      </c>
      <c r="AT27" t="s">
        <v>74</v>
      </c>
      <c r="AU27">
        <v>2020</v>
      </c>
      <c r="AV27">
        <v>24</v>
      </c>
      <c r="AW27">
        <v>1</v>
      </c>
      <c r="AX27" t="s">
        <v>74</v>
      </c>
      <c r="AY27" t="s">
        <v>74</v>
      </c>
      <c r="AZ27" t="s">
        <v>74</v>
      </c>
      <c r="BA27" t="s">
        <v>74</v>
      </c>
      <c r="BB27">
        <v>3</v>
      </c>
      <c r="BC27">
        <v>25</v>
      </c>
      <c r="BD27" t="s">
        <v>74</v>
      </c>
      <c r="BE27" t="s">
        <v>675</v>
      </c>
      <c r="BF27" t="str">
        <f>HYPERLINK("http://dx.doi.org/10.3176/tr.2020.1.01","http://dx.doi.org/10.3176/tr.2020.1.01")</f>
        <v>http://dx.doi.org/10.3176/tr.2020.1.01</v>
      </c>
      <c r="BG27" t="s">
        <v>74</v>
      </c>
      <c r="BH27" t="s">
        <v>74</v>
      </c>
      <c r="BI27">
        <v>23</v>
      </c>
      <c r="BJ27" t="s">
        <v>676</v>
      </c>
      <c r="BK27" t="s">
        <v>100</v>
      </c>
      <c r="BL27" t="s">
        <v>677</v>
      </c>
      <c r="BM27" t="s">
        <v>678</v>
      </c>
      <c r="BN27" t="s">
        <v>74</v>
      </c>
      <c r="BO27" t="s">
        <v>74</v>
      </c>
      <c r="BP27" t="s">
        <v>74</v>
      </c>
      <c r="BQ27" t="s">
        <v>74</v>
      </c>
      <c r="BR27" t="s">
        <v>104</v>
      </c>
      <c r="BS27" t="s">
        <v>679</v>
      </c>
      <c r="BT27" t="str">
        <f>HYPERLINK("https%3A%2F%2Fwww.webofscience.com%2Fwos%2Fwoscc%2Ffull-record%2FWOS:000517763600001","View Full Record in Web of Science")</f>
        <v>View Full Record in Web of Science</v>
      </c>
    </row>
    <row r="28" spans="1:72" x14ac:dyDescent="0.25">
      <c r="A28" t="s">
        <v>72</v>
      </c>
      <c r="B28" t="s">
        <v>680</v>
      </c>
      <c r="C28" t="s">
        <v>74</v>
      </c>
      <c r="D28" t="s">
        <v>74</v>
      </c>
      <c r="E28" t="s">
        <v>74</v>
      </c>
      <c r="F28" t="s">
        <v>681</v>
      </c>
      <c r="G28" t="s">
        <v>74</v>
      </c>
      <c r="H28" t="s">
        <v>74</v>
      </c>
      <c r="I28" t="s">
        <v>682</v>
      </c>
      <c r="J28" t="s">
        <v>137</v>
      </c>
      <c r="K28" t="s">
        <v>74</v>
      </c>
      <c r="L28" t="s">
        <v>74</v>
      </c>
      <c r="M28" t="s">
        <v>138</v>
      </c>
      <c r="N28" t="s">
        <v>139</v>
      </c>
      <c r="O28" t="s">
        <v>74</v>
      </c>
      <c r="P28" t="s">
        <v>74</v>
      </c>
      <c r="Q28" t="s">
        <v>74</v>
      </c>
      <c r="R28" t="s">
        <v>74</v>
      </c>
      <c r="S28" t="s">
        <v>74</v>
      </c>
      <c r="T28" t="s">
        <v>74</v>
      </c>
      <c r="U28" t="s">
        <v>74</v>
      </c>
      <c r="V28" t="s">
        <v>683</v>
      </c>
      <c r="W28" t="s">
        <v>684</v>
      </c>
      <c r="X28" t="s">
        <v>74</v>
      </c>
      <c r="Y28" t="s">
        <v>685</v>
      </c>
      <c r="Z28" t="s">
        <v>686</v>
      </c>
      <c r="AA28" t="s">
        <v>74</v>
      </c>
      <c r="AB28" t="s">
        <v>74</v>
      </c>
      <c r="AC28" t="s">
        <v>74</v>
      </c>
      <c r="AD28" t="s">
        <v>74</v>
      </c>
      <c r="AE28" t="s">
        <v>74</v>
      </c>
      <c r="AF28" t="s">
        <v>74</v>
      </c>
      <c r="AG28">
        <v>34</v>
      </c>
      <c r="AH28">
        <v>1</v>
      </c>
      <c r="AI28">
        <v>1</v>
      </c>
      <c r="AJ28">
        <v>0</v>
      </c>
      <c r="AK28">
        <v>3</v>
      </c>
      <c r="AL28" t="s">
        <v>144</v>
      </c>
      <c r="AM28" t="s">
        <v>145</v>
      </c>
      <c r="AN28" t="s">
        <v>146</v>
      </c>
      <c r="AO28" t="s">
        <v>147</v>
      </c>
      <c r="AP28" t="s">
        <v>74</v>
      </c>
      <c r="AQ28" t="s">
        <v>74</v>
      </c>
      <c r="AR28" t="s">
        <v>148</v>
      </c>
      <c r="AS28" t="s">
        <v>149</v>
      </c>
      <c r="AT28" t="s">
        <v>74</v>
      </c>
      <c r="AU28">
        <v>2020</v>
      </c>
      <c r="AV28" t="s">
        <v>74</v>
      </c>
      <c r="AW28">
        <v>4</v>
      </c>
      <c r="AX28" t="s">
        <v>74</v>
      </c>
      <c r="AY28" t="s">
        <v>74</v>
      </c>
      <c r="AZ28" t="s">
        <v>74</v>
      </c>
      <c r="BA28" t="s">
        <v>74</v>
      </c>
      <c r="BB28">
        <v>82</v>
      </c>
      <c r="BC28" t="s">
        <v>150</v>
      </c>
      <c r="BD28" t="s">
        <v>74</v>
      </c>
      <c r="BE28" t="s">
        <v>74</v>
      </c>
      <c r="BF28" t="s">
        <v>74</v>
      </c>
      <c r="BG28" t="s">
        <v>74</v>
      </c>
      <c r="BH28" t="s">
        <v>74</v>
      </c>
      <c r="BI28">
        <v>19</v>
      </c>
      <c r="BJ28" t="s">
        <v>151</v>
      </c>
      <c r="BK28" t="s">
        <v>152</v>
      </c>
      <c r="BL28" t="s">
        <v>151</v>
      </c>
      <c r="BM28" t="s">
        <v>687</v>
      </c>
      <c r="BN28" t="s">
        <v>74</v>
      </c>
      <c r="BO28" t="s">
        <v>74</v>
      </c>
      <c r="BP28" t="s">
        <v>74</v>
      </c>
      <c r="BQ28" t="s">
        <v>74</v>
      </c>
      <c r="BR28" t="s">
        <v>104</v>
      </c>
      <c r="BS28" t="s">
        <v>688</v>
      </c>
      <c r="BT28" t="str">
        <f>HYPERLINK("https%3A%2F%2Fwww.webofscience.com%2Fwos%2Fwoscc%2Ffull-record%2FWOS:000618077300006","View Full Record in Web of Science")</f>
        <v>View Full Record in Web of Science</v>
      </c>
    </row>
    <row r="29" spans="1:72" x14ac:dyDescent="0.25">
      <c r="A29" t="s">
        <v>72</v>
      </c>
      <c r="B29" t="s">
        <v>689</v>
      </c>
      <c r="C29" t="s">
        <v>74</v>
      </c>
      <c r="D29" t="s">
        <v>74</v>
      </c>
      <c r="E29" t="s">
        <v>74</v>
      </c>
      <c r="F29" t="s">
        <v>690</v>
      </c>
      <c r="G29" t="s">
        <v>74</v>
      </c>
      <c r="H29" t="s">
        <v>74</v>
      </c>
      <c r="I29" t="s">
        <v>691</v>
      </c>
      <c r="J29" t="s">
        <v>692</v>
      </c>
      <c r="K29" t="s">
        <v>74</v>
      </c>
      <c r="L29" t="s">
        <v>74</v>
      </c>
      <c r="M29" t="s">
        <v>138</v>
      </c>
      <c r="N29" t="s">
        <v>139</v>
      </c>
      <c r="O29" t="s">
        <v>74</v>
      </c>
      <c r="P29" t="s">
        <v>74</v>
      </c>
      <c r="Q29" t="s">
        <v>74</v>
      </c>
      <c r="R29" t="s">
        <v>74</v>
      </c>
      <c r="S29" t="s">
        <v>74</v>
      </c>
      <c r="T29" t="s">
        <v>693</v>
      </c>
      <c r="U29" t="s">
        <v>74</v>
      </c>
      <c r="V29" t="s">
        <v>694</v>
      </c>
      <c r="W29" t="s">
        <v>695</v>
      </c>
      <c r="X29" t="s">
        <v>215</v>
      </c>
      <c r="Y29" t="s">
        <v>696</v>
      </c>
      <c r="Z29" t="s">
        <v>697</v>
      </c>
      <c r="AA29" t="s">
        <v>74</v>
      </c>
      <c r="AB29" t="s">
        <v>74</v>
      </c>
      <c r="AC29" t="s">
        <v>74</v>
      </c>
      <c r="AD29" t="s">
        <v>74</v>
      </c>
      <c r="AE29" t="s">
        <v>74</v>
      </c>
      <c r="AF29" t="s">
        <v>74</v>
      </c>
      <c r="AG29">
        <v>74</v>
      </c>
      <c r="AH29">
        <v>0</v>
      </c>
      <c r="AI29">
        <v>0</v>
      </c>
      <c r="AJ29">
        <v>0</v>
      </c>
      <c r="AK29">
        <v>1</v>
      </c>
      <c r="AL29" t="s">
        <v>698</v>
      </c>
      <c r="AM29" t="s">
        <v>241</v>
      </c>
      <c r="AN29" t="s">
        <v>699</v>
      </c>
      <c r="AO29" t="s">
        <v>700</v>
      </c>
      <c r="AP29" t="s">
        <v>701</v>
      </c>
      <c r="AQ29" t="s">
        <v>74</v>
      </c>
      <c r="AR29" t="s">
        <v>702</v>
      </c>
      <c r="AS29" t="s">
        <v>703</v>
      </c>
      <c r="AT29" t="s">
        <v>74</v>
      </c>
      <c r="AU29">
        <v>2020</v>
      </c>
      <c r="AV29">
        <v>172</v>
      </c>
      <c r="AW29">
        <v>2</v>
      </c>
      <c r="AX29" t="s">
        <v>74</v>
      </c>
      <c r="AY29" t="s">
        <v>74</v>
      </c>
      <c r="AZ29" t="s">
        <v>74</v>
      </c>
      <c r="BA29" t="s">
        <v>74</v>
      </c>
      <c r="BB29">
        <v>117</v>
      </c>
      <c r="BC29">
        <v>140</v>
      </c>
      <c r="BD29" t="s">
        <v>74</v>
      </c>
      <c r="BE29" t="s">
        <v>704</v>
      </c>
      <c r="BF29" t="str">
        <f>HYPERLINK("http://dx.doi.org/10.12697/AA.2020.2.02","http://dx.doi.org/10.12697/AA.2020.2.02")</f>
        <v>http://dx.doi.org/10.12697/AA.2020.2.02</v>
      </c>
      <c r="BG29" t="s">
        <v>74</v>
      </c>
      <c r="BH29" t="s">
        <v>74</v>
      </c>
      <c r="BI29">
        <v>24</v>
      </c>
      <c r="BJ29" t="s">
        <v>151</v>
      </c>
      <c r="BK29" t="s">
        <v>175</v>
      </c>
      <c r="BL29" t="s">
        <v>151</v>
      </c>
      <c r="BM29" t="s">
        <v>705</v>
      </c>
      <c r="BN29" t="s">
        <v>74</v>
      </c>
      <c r="BO29" t="s">
        <v>200</v>
      </c>
      <c r="BP29" t="s">
        <v>74</v>
      </c>
      <c r="BQ29" t="s">
        <v>74</v>
      </c>
      <c r="BR29" t="s">
        <v>104</v>
      </c>
      <c r="BS29" t="s">
        <v>706</v>
      </c>
      <c r="BT29" t="str">
        <f>HYPERLINK("https%3A%2F%2Fwww.webofscience.com%2Fwos%2Fwoscc%2Ffull-record%2FWOS:000621664200002","View Full Record in Web of Science")</f>
        <v>View Full Record in Web of Science</v>
      </c>
    </row>
    <row r="30" spans="1:72" x14ac:dyDescent="0.25">
      <c r="A30" t="s">
        <v>72</v>
      </c>
      <c r="B30" t="s">
        <v>707</v>
      </c>
      <c r="C30" t="s">
        <v>74</v>
      </c>
      <c r="D30" t="s">
        <v>74</v>
      </c>
      <c r="E30" t="s">
        <v>74</v>
      </c>
      <c r="F30" t="s">
        <v>708</v>
      </c>
      <c r="G30" t="s">
        <v>74</v>
      </c>
      <c r="H30" t="s">
        <v>74</v>
      </c>
      <c r="I30" t="s">
        <v>709</v>
      </c>
      <c r="J30" t="s">
        <v>137</v>
      </c>
      <c r="K30" t="s">
        <v>74</v>
      </c>
      <c r="L30" t="s">
        <v>74</v>
      </c>
      <c r="M30" t="s">
        <v>138</v>
      </c>
      <c r="N30" t="s">
        <v>139</v>
      </c>
      <c r="O30" t="s">
        <v>74</v>
      </c>
      <c r="P30" t="s">
        <v>74</v>
      </c>
      <c r="Q30" t="s">
        <v>74</v>
      </c>
      <c r="R30" t="s">
        <v>74</v>
      </c>
      <c r="S30" t="s">
        <v>74</v>
      </c>
      <c r="T30" t="s">
        <v>74</v>
      </c>
      <c r="U30" t="s">
        <v>74</v>
      </c>
      <c r="V30" t="s">
        <v>710</v>
      </c>
      <c r="W30" t="s">
        <v>711</v>
      </c>
      <c r="X30" t="s">
        <v>233</v>
      </c>
      <c r="Y30" t="s">
        <v>712</v>
      </c>
      <c r="Z30" t="s">
        <v>713</v>
      </c>
      <c r="AA30" t="s">
        <v>74</v>
      </c>
      <c r="AB30" t="s">
        <v>74</v>
      </c>
      <c r="AC30" t="s">
        <v>74</v>
      </c>
      <c r="AD30" t="s">
        <v>74</v>
      </c>
      <c r="AE30" t="s">
        <v>74</v>
      </c>
      <c r="AF30" t="s">
        <v>74</v>
      </c>
      <c r="AG30">
        <v>14</v>
      </c>
      <c r="AH30">
        <v>0</v>
      </c>
      <c r="AI30">
        <v>0</v>
      </c>
      <c r="AJ30">
        <v>0</v>
      </c>
      <c r="AK30">
        <v>2</v>
      </c>
      <c r="AL30" t="s">
        <v>144</v>
      </c>
      <c r="AM30" t="s">
        <v>145</v>
      </c>
      <c r="AN30" t="s">
        <v>146</v>
      </c>
      <c r="AO30" t="s">
        <v>147</v>
      </c>
      <c r="AP30" t="s">
        <v>74</v>
      </c>
      <c r="AQ30" t="s">
        <v>74</v>
      </c>
      <c r="AR30" t="s">
        <v>148</v>
      </c>
      <c r="AS30" t="s">
        <v>149</v>
      </c>
      <c r="AT30" t="s">
        <v>74</v>
      </c>
      <c r="AU30">
        <v>2020</v>
      </c>
      <c r="AV30" t="s">
        <v>74</v>
      </c>
      <c r="AW30">
        <v>4</v>
      </c>
      <c r="AX30" t="s">
        <v>74</v>
      </c>
      <c r="AY30" t="s">
        <v>74</v>
      </c>
      <c r="AZ30" t="s">
        <v>74</v>
      </c>
      <c r="BA30" t="s">
        <v>74</v>
      </c>
      <c r="BB30">
        <v>119</v>
      </c>
      <c r="BC30" t="s">
        <v>150</v>
      </c>
      <c r="BD30" t="s">
        <v>74</v>
      </c>
      <c r="BE30" t="s">
        <v>74</v>
      </c>
      <c r="BF30" t="s">
        <v>74</v>
      </c>
      <c r="BG30" t="s">
        <v>74</v>
      </c>
      <c r="BH30" t="s">
        <v>74</v>
      </c>
      <c r="BI30">
        <v>8</v>
      </c>
      <c r="BJ30" t="s">
        <v>151</v>
      </c>
      <c r="BK30" t="s">
        <v>152</v>
      </c>
      <c r="BL30" t="s">
        <v>151</v>
      </c>
      <c r="BM30" t="s">
        <v>687</v>
      </c>
      <c r="BN30" t="s">
        <v>74</v>
      </c>
      <c r="BO30" t="s">
        <v>74</v>
      </c>
      <c r="BP30" t="s">
        <v>74</v>
      </c>
      <c r="BQ30" t="s">
        <v>74</v>
      </c>
      <c r="BR30" t="s">
        <v>104</v>
      </c>
      <c r="BS30" t="s">
        <v>714</v>
      </c>
      <c r="BT30" t="str">
        <f>HYPERLINK("https%3A%2F%2Fwww.webofscience.com%2Fwos%2Fwoscc%2Ffull-record%2FWOS:000618077300009","View Full Record in Web of Science")</f>
        <v>View Full Record in Web of Science</v>
      </c>
    </row>
    <row r="31" spans="1:72" x14ac:dyDescent="0.25">
      <c r="A31" t="s">
        <v>72</v>
      </c>
      <c r="B31" t="s">
        <v>715</v>
      </c>
      <c r="C31" t="s">
        <v>74</v>
      </c>
      <c r="D31" t="s">
        <v>74</v>
      </c>
      <c r="E31" t="s">
        <v>74</v>
      </c>
      <c r="F31" t="s">
        <v>716</v>
      </c>
      <c r="G31" t="s">
        <v>74</v>
      </c>
      <c r="H31" t="s">
        <v>74</v>
      </c>
      <c r="I31" t="s">
        <v>717</v>
      </c>
      <c r="J31" t="s">
        <v>718</v>
      </c>
      <c r="K31" t="s">
        <v>74</v>
      </c>
      <c r="L31" t="s">
        <v>74</v>
      </c>
      <c r="M31" t="s">
        <v>78</v>
      </c>
      <c r="N31" t="s">
        <v>139</v>
      </c>
      <c r="O31" t="s">
        <v>74</v>
      </c>
      <c r="P31" t="s">
        <v>74</v>
      </c>
      <c r="Q31" t="s">
        <v>74</v>
      </c>
      <c r="R31" t="s">
        <v>74</v>
      </c>
      <c r="S31" t="s">
        <v>74</v>
      </c>
      <c r="T31" t="s">
        <v>719</v>
      </c>
      <c r="U31" t="s">
        <v>720</v>
      </c>
      <c r="V31" t="s">
        <v>721</v>
      </c>
      <c r="W31" t="s">
        <v>722</v>
      </c>
      <c r="X31" t="s">
        <v>215</v>
      </c>
      <c r="Y31" t="s">
        <v>723</v>
      </c>
      <c r="Z31" t="s">
        <v>724</v>
      </c>
      <c r="AA31" t="s">
        <v>725</v>
      </c>
      <c r="AB31" t="s">
        <v>726</v>
      </c>
      <c r="AC31" t="s">
        <v>727</v>
      </c>
      <c r="AD31" t="s">
        <v>728</v>
      </c>
      <c r="AE31" t="s">
        <v>729</v>
      </c>
      <c r="AF31" t="s">
        <v>74</v>
      </c>
      <c r="AG31">
        <v>100</v>
      </c>
      <c r="AH31">
        <v>11</v>
      </c>
      <c r="AI31">
        <v>12</v>
      </c>
      <c r="AJ31">
        <v>2</v>
      </c>
      <c r="AK31">
        <v>15</v>
      </c>
      <c r="AL31" t="s">
        <v>507</v>
      </c>
      <c r="AM31" t="s">
        <v>508</v>
      </c>
      <c r="AN31" t="s">
        <v>509</v>
      </c>
      <c r="AO31" t="s">
        <v>730</v>
      </c>
      <c r="AP31" t="s">
        <v>731</v>
      </c>
      <c r="AQ31" t="s">
        <v>74</v>
      </c>
      <c r="AR31" t="s">
        <v>732</v>
      </c>
      <c r="AS31" t="s">
        <v>733</v>
      </c>
      <c r="AT31" t="s">
        <v>734</v>
      </c>
      <c r="AU31">
        <v>2020</v>
      </c>
      <c r="AV31">
        <v>30</v>
      </c>
      <c r="AW31">
        <v>1</v>
      </c>
      <c r="AX31" t="s">
        <v>74</v>
      </c>
      <c r="AY31" t="s">
        <v>74</v>
      </c>
      <c r="AZ31" t="s">
        <v>74</v>
      </c>
      <c r="BA31" t="s">
        <v>74</v>
      </c>
      <c r="BB31">
        <v>43</v>
      </c>
      <c r="BC31">
        <v>76</v>
      </c>
      <c r="BD31" t="s">
        <v>74</v>
      </c>
      <c r="BE31" t="s">
        <v>735</v>
      </c>
      <c r="BF31" t="str">
        <f>HYPERLINK("http://dx.doi.org/10.1108/RIBS-07-2019-0097","http://dx.doi.org/10.1108/RIBS-07-2019-0097")</f>
        <v>http://dx.doi.org/10.1108/RIBS-07-2019-0097</v>
      </c>
      <c r="BG31" t="s">
        <v>74</v>
      </c>
      <c r="BH31" t="s">
        <v>736</v>
      </c>
      <c r="BI31">
        <v>34</v>
      </c>
      <c r="BJ31" t="s">
        <v>517</v>
      </c>
      <c r="BK31" t="s">
        <v>175</v>
      </c>
      <c r="BL31" t="s">
        <v>518</v>
      </c>
      <c r="BM31" t="s">
        <v>737</v>
      </c>
      <c r="BN31" t="s">
        <v>74</v>
      </c>
      <c r="BO31" t="s">
        <v>74</v>
      </c>
      <c r="BP31" t="s">
        <v>74</v>
      </c>
      <c r="BQ31" t="s">
        <v>74</v>
      </c>
      <c r="BR31" t="s">
        <v>104</v>
      </c>
      <c r="BS31" t="s">
        <v>738</v>
      </c>
      <c r="BT31" t="str">
        <f>HYPERLINK("https%3A%2F%2Fwww.webofscience.com%2Fwos%2Fwoscc%2Ffull-record%2FWOS:000507131300001","View Full Record in Web of Science")</f>
        <v>View Full Record in Web of Science</v>
      </c>
    </row>
    <row r="32" spans="1:72" x14ac:dyDescent="0.25">
      <c r="A32" t="s">
        <v>72</v>
      </c>
      <c r="B32" t="s">
        <v>715</v>
      </c>
      <c r="C32" t="s">
        <v>74</v>
      </c>
      <c r="D32" t="s">
        <v>74</v>
      </c>
      <c r="E32" t="s">
        <v>74</v>
      </c>
      <c r="F32" t="s">
        <v>716</v>
      </c>
      <c r="G32" t="s">
        <v>74</v>
      </c>
      <c r="H32" t="s">
        <v>74</v>
      </c>
      <c r="I32" t="s">
        <v>739</v>
      </c>
      <c r="J32" t="s">
        <v>718</v>
      </c>
      <c r="K32" t="s">
        <v>74</v>
      </c>
      <c r="L32" t="s">
        <v>74</v>
      </c>
      <c r="M32" t="s">
        <v>78</v>
      </c>
      <c r="N32" t="s">
        <v>139</v>
      </c>
      <c r="O32" t="s">
        <v>74</v>
      </c>
      <c r="P32" t="s">
        <v>74</v>
      </c>
      <c r="Q32" t="s">
        <v>74</v>
      </c>
      <c r="R32" t="s">
        <v>74</v>
      </c>
      <c r="S32" t="s">
        <v>74</v>
      </c>
      <c r="T32" t="s">
        <v>740</v>
      </c>
      <c r="U32" t="s">
        <v>741</v>
      </c>
      <c r="V32" t="s">
        <v>742</v>
      </c>
      <c r="W32" t="s">
        <v>722</v>
      </c>
      <c r="X32" t="s">
        <v>215</v>
      </c>
      <c r="Y32" t="s">
        <v>723</v>
      </c>
      <c r="Z32" t="s">
        <v>724</v>
      </c>
      <c r="AA32" t="s">
        <v>725</v>
      </c>
      <c r="AB32" t="s">
        <v>726</v>
      </c>
      <c r="AC32" t="s">
        <v>743</v>
      </c>
      <c r="AD32" t="s">
        <v>744</v>
      </c>
      <c r="AE32" t="s">
        <v>745</v>
      </c>
      <c r="AF32" t="s">
        <v>74</v>
      </c>
      <c r="AG32">
        <v>67</v>
      </c>
      <c r="AH32">
        <v>8</v>
      </c>
      <c r="AI32">
        <v>8</v>
      </c>
      <c r="AJ32">
        <v>0</v>
      </c>
      <c r="AK32">
        <v>10</v>
      </c>
      <c r="AL32" t="s">
        <v>507</v>
      </c>
      <c r="AM32" t="s">
        <v>508</v>
      </c>
      <c r="AN32" t="s">
        <v>509</v>
      </c>
      <c r="AO32" t="s">
        <v>730</v>
      </c>
      <c r="AP32" t="s">
        <v>731</v>
      </c>
      <c r="AQ32" t="s">
        <v>74</v>
      </c>
      <c r="AR32" t="s">
        <v>732</v>
      </c>
      <c r="AS32" t="s">
        <v>733</v>
      </c>
      <c r="AT32" t="s">
        <v>746</v>
      </c>
      <c r="AU32">
        <v>2019</v>
      </c>
      <c r="AV32">
        <v>29</v>
      </c>
      <c r="AW32">
        <v>1</v>
      </c>
      <c r="AX32" t="s">
        <v>74</v>
      </c>
      <c r="AY32" t="s">
        <v>74</v>
      </c>
      <c r="AZ32" t="s">
        <v>74</v>
      </c>
      <c r="BA32" t="s">
        <v>74</v>
      </c>
      <c r="BB32">
        <v>25</v>
      </c>
      <c r="BC32">
        <v>43</v>
      </c>
      <c r="BD32" t="s">
        <v>74</v>
      </c>
      <c r="BE32" t="s">
        <v>747</v>
      </c>
      <c r="BF32" t="str">
        <f>HYPERLINK("http://dx.doi.org/10.1108/RIBS-06-2018-0054","http://dx.doi.org/10.1108/RIBS-06-2018-0054")</f>
        <v>http://dx.doi.org/10.1108/RIBS-06-2018-0054</v>
      </c>
      <c r="BG32" t="s">
        <v>74</v>
      </c>
      <c r="BH32" t="s">
        <v>74</v>
      </c>
      <c r="BI32">
        <v>19</v>
      </c>
      <c r="BJ32" t="s">
        <v>517</v>
      </c>
      <c r="BK32" t="s">
        <v>175</v>
      </c>
      <c r="BL32" t="s">
        <v>518</v>
      </c>
      <c r="BM32" t="s">
        <v>748</v>
      </c>
      <c r="BN32" t="s">
        <v>74</v>
      </c>
      <c r="BO32" t="s">
        <v>74</v>
      </c>
      <c r="BP32" t="s">
        <v>74</v>
      </c>
      <c r="BQ32" t="s">
        <v>74</v>
      </c>
      <c r="BR32" t="s">
        <v>104</v>
      </c>
      <c r="BS32" t="s">
        <v>749</v>
      </c>
      <c r="BT32" t="str">
        <f>HYPERLINK("https%3A%2F%2Fwww.webofscience.com%2Fwos%2Fwoscc%2Ffull-record%2FWOS:000460537700002","View Full Record in Web of Science")</f>
        <v>View Full Record in Web of Science</v>
      </c>
    </row>
    <row r="33" spans="1:72" x14ac:dyDescent="0.25">
      <c r="A33" t="s">
        <v>72</v>
      </c>
      <c r="B33" t="s">
        <v>750</v>
      </c>
      <c r="C33" t="s">
        <v>74</v>
      </c>
      <c r="D33" t="s">
        <v>74</v>
      </c>
      <c r="E33" t="s">
        <v>74</v>
      </c>
      <c r="F33" t="s">
        <v>751</v>
      </c>
      <c r="G33" t="s">
        <v>74</v>
      </c>
      <c r="H33" t="s">
        <v>74</v>
      </c>
      <c r="I33" t="s">
        <v>752</v>
      </c>
      <c r="J33" t="s">
        <v>753</v>
      </c>
      <c r="K33" t="s">
        <v>74</v>
      </c>
      <c r="L33" t="s">
        <v>74</v>
      </c>
      <c r="M33" t="s">
        <v>78</v>
      </c>
      <c r="N33" t="s">
        <v>139</v>
      </c>
      <c r="O33" t="s">
        <v>74</v>
      </c>
      <c r="P33" t="s">
        <v>74</v>
      </c>
      <c r="Q33" t="s">
        <v>74</v>
      </c>
      <c r="R33" t="s">
        <v>74</v>
      </c>
      <c r="S33" t="s">
        <v>74</v>
      </c>
      <c r="T33" t="s">
        <v>754</v>
      </c>
      <c r="U33" t="s">
        <v>755</v>
      </c>
      <c r="V33" t="s">
        <v>756</v>
      </c>
      <c r="W33" t="s">
        <v>757</v>
      </c>
      <c r="X33" t="s">
        <v>758</v>
      </c>
      <c r="Y33" t="s">
        <v>759</v>
      </c>
      <c r="Z33" t="s">
        <v>760</v>
      </c>
      <c r="AA33" t="s">
        <v>761</v>
      </c>
      <c r="AB33" t="s">
        <v>762</v>
      </c>
      <c r="AC33" t="s">
        <v>763</v>
      </c>
      <c r="AD33" t="s">
        <v>764</v>
      </c>
      <c r="AE33" t="s">
        <v>765</v>
      </c>
      <c r="AF33" t="s">
        <v>74</v>
      </c>
      <c r="AG33">
        <v>89</v>
      </c>
      <c r="AH33">
        <v>18</v>
      </c>
      <c r="AI33">
        <v>18</v>
      </c>
      <c r="AJ33">
        <v>1</v>
      </c>
      <c r="AK33">
        <v>23</v>
      </c>
      <c r="AL33" t="s">
        <v>766</v>
      </c>
      <c r="AM33" t="s">
        <v>767</v>
      </c>
      <c r="AN33" t="s">
        <v>768</v>
      </c>
      <c r="AO33" t="s">
        <v>769</v>
      </c>
      <c r="AP33" t="s">
        <v>770</v>
      </c>
      <c r="AQ33" t="s">
        <v>74</v>
      </c>
      <c r="AR33" t="s">
        <v>771</v>
      </c>
      <c r="AS33" t="s">
        <v>772</v>
      </c>
      <c r="AT33" t="s">
        <v>354</v>
      </c>
      <c r="AU33">
        <v>2019</v>
      </c>
      <c r="AV33">
        <v>25</v>
      </c>
      <c r="AW33">
        <v>2</v>
      </c>
      <c r="AX33" t="s">
        <v>74</v>
      </c>
      <c r="AY33" t="s">
        <v>74</v>
      </c>
      <c r="AZ33" t="s">
        <v>74</v>
      </c>
      <c r="BA33" t="s">
        <v>74</v>
      </c>
      <c r="BB33" t="s">
        <v>74</v>
      </c>
      <c r="BC33" t="s">
        <v>74</v>
      </c>
      <c r="BD33" t="s">
        <v>773</v>
      </c>
      <c r="BE33" t="s">
        <v>774</v>
      </c>
      <c r="BF33" t="str">
        <f>HYPERLINK("http://dx.doi.org/10.1002/psp.2210","http://dx.doi.org/10.1002/psp.2210")</f>
        <v>http://dx.doi.org/10.1002/psp.2210</v>
      </c>
      <c r="BG33" t="s">
        <v>74</v>
      </c>
      <c r="BH33" t="s">
        <v>74</v>
      </c>
      <c r="BI33">
        <v>15</v>
      </c>
      <c r="BJ33" t="s">
        <v>775</v>
      </c>
      <c r="BK33" t="s">
        <v>130</v>
      </c>
      <c r="BL33" t="s">
        <v>775</v>
      </c>
      <c r="BM33" t="s">
        <v>776</v>
      </c>
      <c r="BN33">
        <v>30983917</v>
      </c>
      <c r="BO33" t="s">
        <v>132</v>
      </c>
      <c r="BP33" t="s">
        <v>74</v>
      </c>
      <c r="BQ33" t="s">
        <v>74</v>
      </c>
      <c r="BR33" t="s">
        <v>104</v>
      </c>
      <c r="BS33" t="s">
        <v>777</v>
      </c>
      <c r="BT33" t="str">
        <f>HYPERLINK("https%3A%2F%2Fwww.webofscience.com%2Fwos%2Fwoscc%2Ffull-record%2FWOS:000461078200005","View Full Record in Web of Science")</f>
        <v>View Full Record in Web of Science</v>
      </c>
    </row>
    <row r="34" spans="1:72" x14ac:dyDescent="0.25">
      <c r="A34" t="s">
        <v>72</v>
      </c>
      <c r="B34" t="s">
        <v>778</v>
      </c>
      <c r="C34" t="s">
        <v>74</v>
      </c>
      <c r="D34" t="s">
        <v>74</v>
      </c>
      <c r="E34" t="s">
        <v>74</v>
      </c>
      <c r="F34" t="s">
        <v>779</v>
      </c>
      <c r="G34" t="s">
        <v>74</v>
      </c>
      <c r="H34" t="s">
        <v>74</v>
      </c>
      <c r="I34" t="s">
        <v>780</v>
      </c>
      <c r="J34" t="s">
        <v>781</v>
      </c>
      <c r="K34" t="s">
        <v>74</v>
      </c>
      <c r="L34" t="s">
        <v>74</v>
      </c>
      <c r="M34" t="s">
        <v>782</v>
      </c>
      <c r="N34" t="s">
        <v>139</v>
      </c>
      <c r="O34" t="s">
        <v>74</v>
      </c>
      <c r="P34" t="s">
        <v>74</v>
      </c>
      <c r="Q34" t="s">
        <v>74</v>
      </c>
      <c r="R34" t="s">
        <v>74</v>
      </c>
      <c r="S34" t="s">
        <v>74</v>
      </c>
      <c r="T34" t="s">
        <v>783</v>
      </c>
      <c r="U34" t="s">
        <v>74</v>
      </c>
      <c r="V34" t="s">
        <v>784</v>
      </c>
      <c r="W34" t="s">
        <v>785</v>
      </c>
      <c r="X34" t="s">
        <v>786</v>
      </c>
      <c r="Y34" t="s">
        <v>787</v>
      </c>
      <c r="Z34" t="s">
        <v>788</v>
      </c>
      <c r="AA34" t="s">
        <v>74</v>
      </c>
      <c r="AB34" t="s">
        <v>74</v>
      </c>
      <c r="AC34" t="s">
        <v>74</v>
      </c>
      <c r="AD34" t="s">
        <v>74</v>
      </c>
      <c r="AE34" t="s">
        <v>74</v>
      </c>
      <c r="AF34" t="s">
        <v>74</v>
      </c>
      <c r="AG34">
        <v>6</v>
      </c>
      <c r="AH34">
        <v>0</v>
      </c>
      <c r="AI34">
        <v>0</v>
      </c>
      <c r="AJ34">
        <v>0</v>
      </c>
      <c r="AK34">
        <v>0</v>
      </c>
      <c r="AL34" t="s">
        <v>789</v>
      </c>
      <c r="AM34" t="s">
        <v>790</v>
      </c>
      <c r="AN34" t="s">
        <v>791</v>
      </c>
      <c r="AO34" t="s">
        <v>792</v>
      </c>
      <c r="AP34" t="s">
        <v>793</v>
      </c>
      <c r="AQ34" t="s">
        <v>74</v>
      </c>
      <c r="AR34" t="s">
        <v>781</v>
      </c>
      <c r="AS34" t="s">
        <v>794</v>
      </c>
      <c r="AT34" t="s">
        <v>74</v>
      </c>
      <c r="AU34">
        <v>2019</v>
      </c>
      <c r="AV34">
        <v>113</v>
      </c>
      <c r="AW34">
        <v>1</v>
      </c>
      <c r="AX34" t="s">
        <v>74</v>
      </c>
      <c r="AY34" t="s">
        <v>74</v>
      </c>
      <c r="AZ34" t="s">
        <v>74</v>
      </c>
      <c r="BA34" t="s">
        <v>74</v>
      </c>
      <c r="BB34">
        <v>66</v>
      </c>
      <c r="BC34">
        <v>89</v>
      </c>
      <c r="BD34" t="s">
        <v>74</v>
      </c>
      <c r="BE34" t="s">
        <v>795</v>
      </c>
      <c r="BF34" t="str">
        <f>HYPERLINK("http://dx.doi.org/10.15823/istorija.2019.113.3","http://dx.doi.org/10.15823/istorija.2019.113.3")</f>
        <v>http://dx.doi.org/10.15823/istorija.2019.113.3</v>
      </c>
      <c r="BG34" t="s">
        <v>74</v>
      </c>
      <c r="BH34" t="s">
        <v>74</v>
      </c>
      <c r="BI34">
        <v>24</v>
      </c>
      <c r="BJ34" t="s">
        <v>151</v>
      </c>
      <c r="BK34" t="s">
        <v>175</v>
      </c>
      <c r="BL34" t="s">
        <v>151</v>
      </c>
      <c r="BM34" t="s">
        <v>796</v>
      </c>
      <c r="BN34" t="s">
        <v>74</v>
      </c>
      <c r="BO34" t="s">
        <v>200</v>
      </c>
      <c r="BP34" t="s">
        <v>74</v>
      </c>
      <c r="BQ34" t="s">
        <v>74</v>
      </c>
      <c r="BR34" t="s">
        <v>104</v>
      </c>
      <c r="BS34" t="s">
        <v>797</v>
      </c>
      <c r="BT34" t="str">
        <f>HYPERLINK("https%3A%2F%2Fwww.webofscience.com%2Fwos%2Fwoscc%2Ffull-record%2FWOS:000590169500003","View Full Record in Web of Science")</f>
        <v>View Full Record in Web of Science</v>
      </c>
    </row>
    <row r="35" spans="1:72" x14ac:dyDescent="0.25">
      <c r="A35" t="s">
        <v>72</v>
      </c>
      <c r="B35" t="s">
        <v>798</v>
      </c>
      <c r="C35" t="s">
        <v>74</v>
      </c>
      <c r="D35" t="s">
        <v>74</v>
      </c>
      <c r="E35" t="s">
        <v>74</v>
      </c>
      <c r="F35" t="s">
        <v>799</v>
      </c>
      <c r="G35" t="s">
        <v>74</v>
      </c>
      <c r="H35" t="s">
        <v>74</v>
      </c>
      <c r="I35" t="s">
        <v>800</v>
      </c>
      <c r="J35" t="s">
        <v>137</v>
      </c>
      <c r="K35" t="s">
        <v>74</v>
      </c>
      <c r="L35" t="s">
        <v>74</v>
      </c>
      <c r="M35" t="s">
        <v>138</v>
      </c>
      <c r="N35" t="s">
        <v>139</v>
      </c>
      <c r="O35" t="s">
        <v>74</v>
      </c>
      <c r="P35" t="s">
        <v>74</v>
      </c>
      <c r="Q35" t="s">
        <v>74</v>
      </c>
      <c r="R35" t="s">
        <v>74</v>
      </c>
      <c r="S35" t="s">
        <v>74</v>
      </c>
      <c r="T35" t="s">
        <v>74</v>
      </c>
      <c r="U35" t="s">
        <v>74</v>
      </c>
      <c r="V35" t="s">
        <v>801</v>
      </c>
      <c r="W35" t="s">
        <v>802</v>
      </c>
      <c r="X35" t="s">
        <v>74</v>
      </c>
      <c r="Y35" t="s">
        <v>803</v>
      </c>
      <c r="Z35" t="s">
        <v>804</v>
      </c>
      <c r="AA35" t="s">
        <v>74</v>
      </c>
      <c r="AB35" t="s">
        <v>74</v>
      </c>
      <c r="AC35" t="s">
        <v>74</v>
      </c>
      <c r="AD35" t="s">
        <v>74</v>
      </c>
      <c r="AE35" t="s">
        <v>74</v>
      </c>
      <c r="AF35" t="s">
        <v>74</v>
      </c>
      <c r="AG35">
        <v>67</v>
      </c>
      <c r="AH35">
        <v>0</v>
      </c>
      <c r="AI35">
        <v>0</v>
      </c>
      <c r="AJ35">
        <v>0</v>
      </c>
      <c r="AK35">
        <v>0</v>
      </c>
      <c r="AL35" t="s">
        <v>144</v>
      </c>
      <c r="AM35" t="s">
        <v>145</v>
      </c>
      <c r="AN35" t="s">
        <v>146</v>
      </c>
      <c r="AO35" t="s">
        <v>147</v>
      </c>
      <c r="AP35" t="s">
        <v>74</v>
      </c>
      <c r="AQ35" t="s">
        <v>74</v>
      </c>
      <c r="AR35" t="s">
        <v>148</v>
      </c>
      <c r="AS35" t="s">
        <v>149</v>
      </c>
      <c r="AT35" t="s">
        <v>74</v>
      </c>
      <c r="AU35">
        <v>2019</v>
      </c>
      <c r="AV35" t="s">
        <v>74</v>
      </c>
      <c r="AW35">
        <v>1</v>
      </c>
      <c r="AX35" t="s">
        <v>74</v>
      </c>
      <c r="AY35" t="s">
        <v>74</v>
      </c>
      <c r="AZ35" t="s">
        <v>74</v>
      </c>
      <c r="BA35" t="s">
        <v>74</v>
      </c>
      <c r="BB35">
        <v>39</v>
      </c>
      <c r="BC35" t="s">
        <v>150</v>
      </c>
      <c r="BD35" t="s">
        <v>74</v>
      </c>
      <c r="BE35" t="s">
        <v>74</v>
      </c>
      <c r="BF35" t="s">
        <v>74</v>
      </c>
      <c r="BG35" t="s">
        <v>74</v>
      </c>
      <c r="BH35" t="s">
        <v>74</v>
      </c>
      <c r="BI35">
        <v>17</v>
      </c>
      <c r="BJ35" t="s">
        <v>151</v>
      </c>
      <c r="BK35" t="s">
        <v>152</v>
      </c>
      <c r="BL35" t="s">
        <v>151</v>
      </c>
      <c r="BM35" t="s">
        <v>805</v>
      </c>
      <c r="BN35" t="s">
        <v>74</v>
      </c>
      <c r="BO35" t="s">
        <v>74</v>
      </c>
      <c r="BP35" t="s">
        <v>74</v>
      </c>
      <c r="BQ35" t="s">
        <v>74</v>
      </c>
      <c r="BR35" t="s">
        <v>104</v>
      </c>
      <c r="BS35" t="s">
        <v>806</v>
      </c>
      <c r="BT35" t="str">
        <f>HYPERLINK("https%3A%2F%2Fwww.webofscience.com%2Fwos%2Fwoscc%2Ffull-record%2FWOS:000507329100003","View Full Record in Web of Science")</f>
        <v>View Full Record in Web of Science</v>
      </c>
    </row>
    <row r="36" spans="1:72" x14ac:dyDescent="0.25">
      <c r="A36" t="s">
        <v>72</v>
      </c>
      <c r="B36" t="s">
        <v>807</v>
      </c>
      <c r="C36" t="s">
        <v>74</v>
      </c>
      <c r="D36" t="s">
        <v>74</v>
      </c>
      <c r="E36" t="s">
        <v>74</v>
      </c>
      <c r="F36" t="s">
        <v>808</v>
      </c>
      <c r="G36" t="s">
        <v>74</v>
      </c>
      <c r="H36" t="s">
        <v>74</v>
      </c>
      <c r="I36" t="s">
        <v>809</v>
      </c>
      <c r="J36" t="s">
        <v>692</v>
      </c>
      <c r="K36" t="s">
        <v>74</v>
      </c>
      <c r="L36" t="s">
        <v>74</v>
      </c>
      <c r="M36" t="s">
        <v>138</v>
      </c>
      <c r="N36" t="s">
        <v>139</v>
      </c>
      <c r="O36" t="s">
        <v>74</v>
      </c>
      <c r="P36" t="s">
        <v>74</v>
      </c>
      <c r="Q36" t="s">
        <v>74</v>
      </c>
      <c r="R36" t="s">
        <v>74</v>
      </c>
      <c r="S36" t="s">
        <v>74</v>
      </c>
      <c r="T36" t="s">
        <v>810</v>
      </c>
      <c r="U36" t="s">
        <v>74</v>
      </c>
      <c r="V36" t="s">
        <v>811</v>
      </c>
      <c r="W36" t="s">
        <v>812</v>
      </c>
      <c r="X36" t="s">
        <v>215</v>
      </c>
      <c r="Y36" t="s">
        <v>813</v>
      </c>
      <c r="Z36" t="s">
        <v>814</v>
      </c>
      <c r="AA36" t="s">
        <v>74</v>
      </c>
      <c r="AB36" t="s">
        <v>74</v>
      </c>
      <c r="AC36" t="s">
        <v>74</v>
      </c>
      <c r="AD36" t="s">
        <v>74</v>
      </c>
      <c r="AE36" t="s">
        <v>74</v>
      </c>
      <c r="AF36" t="s">
        <v>74</v>
      </c>
      <c r="AG36">
        <v>33</v>
      </c>
      <c r="AH36">
        <v>0</v>
      </c>
      <c r="AI36">
        <v>0</v>
      </c>
      <c r="AJ36">
        <v>0</v>
      </c>
      <c r="AK36">
        <v>2</v>
      </c>
      <c r="AL36" t="s">
        <v>698</v>
      </c>
      <c r="AM36" t="s">
        <v>241</v>
      </c>
      <c r="AN36" t="s">
        <v>699</v>
      </c>
      <c r="AO36" t="s">
        <v>700</v>
      </c>
      <c r="AP36" t="s">
        <v>701</v>
      </c>
      <c r="AQ36" t="s">
        <v>74</v>
      </c>
      <c r="AR36" t="s">
        <v>702</v>
      </c>
      <c r="AS36" t="s">
        <v>703</v>
      </c>
      <c r="AT36" t="s">
        <v>74</v>
      </c>
      <c r="AU36">
        <v>2019</v>
      </c>
      <c r="AV36">
        <v>168</v>
      </c>
      <c r="AW36">
        <v>2</v>
      </c>
      <c r="AX36" t="s">
        <v>74</v>
      </c>
      <c r="AY36" t="s">
        <v>74</v>
      </c>
      <c r="AZ36" t="s">
        <v>74</v>
      </c>
      <c r="BA36" t="s">
        <v>74</v>
      </c>
      <c r="BB36">
        <v>227</v>
      </c>
      <c r="BC36">
        <v>263</v>
      </c>
      <c r="BD36" t="s">
        <v>74</v>
      </c>
      <c r="BE36" t="s">
        <v>815</v>
      </c>
      <c r="BF36" t="str">
        <f>HYPERLINK("http://dx.doi.org/10.12697/AA.2019.2.03","http://dx.doi.org/10.12697/AA.2019.2.03")</f>
        <v>http://dx.doi.org/10.12697/AA.2019.2.03</v>
      </c>
      <c r="BG36" t="s">
        <v>74</v>
      </c>
      <c r="BH36" t="s">
        <v>74</v>
      </c>
      <c r="BI36">
        <v>37</v>
      </c>
      <c r="BJ36" t="s">
        <v>151</v>
      </c>
      <c r="BK36" t="s">
        <v>175</v>
      </c>
      <c r="BL36" t="s">
        <v>151</v>
      </c>
      <c r="BM36" t="s">
        <v>816</v>
      </c>
      <c r="BN36" t="s">
        <v>74</v>
      </c>
      <c r="BO36" t="s">
        <v>200</v>
      </c>
      <c r="BP36" t="s">
        <v>74</v>
      </c>
      <c r="BQ36" t="s">
        <v>74</v>
      </c>
      <c r="BR36" t="s">
        <v>104</v>
      </c>
      <c r="BS36" t="s">
        <v>817</v>
      </c>
      <c r="BT36" t="str">
        <f>HYPERLINK("https%3A%2F%2Fwww.webofscience.com%2Fwos%2Fwoscc%2Ffull-record%2FWOS:000526096100003","View Full Record in Web of Science")</f>
        <v>View Full Record in Web of Science</v>
      </c>
    </row>
    <row r="37" spans="1:72" x14ac:dyDescent="0.25">
      <c r="A37" t="s">
        <v>72</v>
      </c>
      <c r="B37" t="s">
        <v>818</v>
      </c>
      <c r="C37" t="s">
        <v>74</v>
      </c>
      <c r="D37" t="s">
        <v>74</v>
      </c>
      <c r="E37" t="s">
        <v>74</v>
      </c>
      <c r="F37" t="s">
        <v>819</v>
      </c>
      <c r="G37" t="s">
        <v>74</v>
      </c>
      <c r="H37" t="s">
        <v>74</v>
      </c>
      <c r="I37" t="s">
        <v>820</v>
      </c>
      <c r="J37" t="s">
        <v>821</v>
      </c>
      <c r="K37" t="s">
        <v>74</v>
      </c>
      <c r="L37" t="s">
        <v>74</v>
      </c>
      <c r="M37" t="s">
        <v>78</v>
      </c>
      <c r="N37" t="s">
        <v>139</v>
      </c>
      <c r="O37" t="s">
        <v>74</v>
      </c>
      <c r="P37" t="s">
        <v>74</v>
      </c>
      <c r="Q37" t="s">
        <v>74</v>
      </c>
      <c r="R37" t="s">
        <v>74</v>
      </c>
      <c r="S37" t="s">
        <v>74</v>
      </c>
      <c r="T37" t="s">
        <v>822</v>
      </c>
      <c r="U37" t="s">
        <v>74</v>
      </c>
      <c r="V37" t="s">
        <v>823</v>
      </c>
      <c r="W37" t="s">
        <v>824</v>
      </c>
      <c r="X37" t="s">
        <v>446</v>
      </c>
      <c r="Y37" t="s">
        <v>825</v>
      </c>
      <c r="Z37" t="s">
        <v>826</v>
      </c>
      <c r="AA37" t="s">
        <v>827</v>
      </c>
      <c r="AB37" t="s">
        <v>74</v>
      </c>
      <c r="AC37" t="s">
        <v>74</v>
      </c>
      <c r="AD37" t="s">
        <v>74</v>
      </c>
      <c r="AE37" t="s">
        <v>74</v>
      </c>
      <c r="AF37" t="s">
        <v>74</v>
      </c>
      <c r="AG37">
        <v>35</v>
      </c>
      <c r="AH37">
        <v>1</v>
      </c>
      <c r="AI37">
        <v>1</v>
      </c>
      <c r="AJ37">
        <v>0</v>
      </c>
      <c r="AK37">
        <v>2</v>
      </c>
      <c r="AL37" t="s">
        <v>119</v>
      </c>
      <c r="AM37" t="s">
        <v>120</v>
      </c>
      <c r="AN37" t="s">
        <v>121</v>
      </c>
      <c r="AO37" t="s">
        <v>828</v>
      </c>
      <c r="AP37" t="s">
        <v>829</v>
      </c>
      <c r="AQ37" t="s">
        <v>74</v>
      </c>
      <c r="AR37" t="s">
        <v>830</v>
      </c>
      <c r="AS37" t="s">
        <v>831</v>
      </c>
      <c r="AT37" t="s">
        <v>74</v>
      </c>
      <c r="AU37">
        <v>2019</v>
      </c>
      <c r="AV37">
        <v>38</v>
      </c>
      <c r="AW37">
        <v>6</v>
      </c>
      <c r="AX37" t="s">
        <v>74</v>
      </c>
      <c r="AY37" t="s">
        <v>74</v>
      </c>
      <c r="AZ37" t="s">
        <v>74</v>
      </c>
      <c r="BA37" t="s">
        <v>74</v>
      </c>
      <c r="BB37">
        <v>721</v>
      </c>
      <c r="BC37">
        <v>734</v>
      </c>
      <c r="BD37" t="s">
        <v>74</v>
      </c>
      <c r="BE37" t="s">
        <v>832</v>
      </c>
      <c r="BF37" t="str">
        <f>HYPERLINK("http://dx.doi.org/10.1080/02615479.2018.1561840","http://dx.doi.org/10.1080/02615479.2018.1561840")</f>
        <v>http://dx.doi.org/10.1080/02615479.2018.1561840</v>
      </c>
      <c r="BG37" t="s">
        <v>74</v>
      </c>
      <c r="BH37" t="s">
        <v>74</v>
      </c>
      <c r="BI37">
        <v>14</v>
      </c>
      <c r="BJ37" t="s">
        <v>328</v>
      </c>
      <c r="BK37" t="s">
        <v>175</v>
      </c>
      <c r="BL37" t="s">
        <v>328</v>
      </c>
      <c r="BM37" t="s">
        <v>833</v>
      </c>
      <c r="BN37" t="s">
        <v>74</v>
      </c>
      <c r="BO37" t="s">
        <v>74</v>
      </c>
      <c r="BP37" t="s">
        <v>74</v>
      </c>
      <c r="BQ37" t="s">
        <v>74</v>
      </c>
      <c r="BR37" t="s">
        <v>104</v>
      </c>
      <c r="BS37" t="s">
        <v>834</v>
      </c>
      <c r="BT37" t="str">
        <f>HYPERLINK("https%3A%2F%2Fwww.webofscience.com%2Fwos%2Fwoscc%2Ffull-record%2FWOS:000475668300004","View Full Record in Web of Science")</f>
        <v>View Full Record in Web of Science</v>
      </c>
    </row>
    <row r="38" spans="1:72" x14ac:dyDescent="0.25">
      <c r="A38" t="s">
        <v>72</v>
      </c>
      <c r="B38" t="s">
        <v>835</v>
      </c>
      <c r="C38" t="s">
        <v>74</v>
      </c>
      <c r="D38" t="s">
        <v>74</v>
      </c>
      <c r="E38" t="s">
        <v>74</v>
      </c>
      <c r="F38" t="s">
        <v>836</v>
      </c>
      <c r="G38" t="s">
        <v>74</v>
      </c>
      <c r="H38" t="s">
        <v>74</v>
      </c>
      <c r="I38" t="s">
        <v>837</v>
      </c>
      <c r="J38" t="s">
        <v>692</v>
      </c>
      <c r="K38" t="s">
        <v>74</v>
      </c>
      <c r="L38" t="s">
        <v>74</v>
      </c>
      <c r="M38" t="s">
        <v>138</v>
      </c>
      <c r="N38" t="s">
        <v>139</v>
      </c>
      <c r="O38" t="s">
        <v>74</v>
      </c>
      <c r="P38" t="s">
        <v>74</v>
      </c>
      <c r="Q38" t="s">
        <v>74</v>
      </c>
      <c r="R38" t="s">
        <v>74</v>
      </c>
      <c r="S38" t="s">
        <v>74</v>
      </c>
      <c r="T38" t="s">
        <v>838</v>
      </c>
      <c r="U38" t="s">
        <v>74</v>
      </c>
      <c r="V38" t="s">
        <v>839</v>
      </c>
      <c r="W38" t="s">
        <v>840</v>
      </c>
      <c r="X38" t="s">
        <v>446</v>
      </c>
      <c r="Y38" t="s">
        <v>841</v>
      </c>
      <c r="Z38" t="s">
        <v>842</v>
      </c>
      <c r="AA38" t="s">
        <v>74</v>
      </c>
      <c r="AB38" t="s">
        <v>74</v>
      </c>
      <c r="AC38" t="s">
        <v>74</v>
      </c>
      <c r="AD38" t="s">
        <v>74</v>
      </c>
      <c r="AE38" t="s">
        <v>74</v>
      </c>
      <c r="AF38" t="s">
        <v>74</v>
      </c>
      <c r="AG38">
        <v>106</v>
      </c>
      <c r="AH38">
        <v>0</v>
      </c>
      <c r="AI38">
        <v>0</v>
      </c>
      <c r="AJ38">
        <v>1</v>
      </c>
      <c r="AK38">
        <v>6</v>
      </c>
      <c r="AL38" t="s">
        <v>698</v>
      </c>
      <c r="AM38" t="s">
        <v>241</v>
      </c>
      <c r="AN38" t="s">
        <v>699</v>
      </c>
      <c r="AO38" t="s">
        <v>700</v>
      </c>
      <c r="AP38" t="s">
        <v>701</v>
      </c>
      <c r="AQ38" t="s">
        <v>74</v>
      </c>
      <c r="AR38" t="s">
        <v>702</v>
      </c>
      <c r="AS38" t="s">
        <v>703</v>
      </c>
      <c r="AT38" t="s">
        <v>74</v>
      </c>
      <c r="AU38">
        <v>2019</v>
      </c>
      <c r="AV38">
        <v>168</v>
      </c>
      <c r="AW38" t="s">
        <v>843</v>
      </c>
      <c r="AX38" t="s">
        <v>74</v>
      </c>
      <c r="AY38" t="s">
        <v>74</v>
      </c>
      <c r="AZ38" t="s">
        <v>74</v>
      </c>
      <c r="BA38" t="s">
        <v>74</v>
      </c>
      <c r="BB38">
        <v>365</v>
      </c>
      <c r="BC38">
        <v>401</v>
      </c>
      <c r="BD38" t="s">
        <v>74</v>
      </c>
      <c r="BE38" t="s">
        <v>74</v>
      </c>
      <c r="BF38" t="s">
        <v>74</v>
      </c>
      <c r="BG38" t="s">
        <v>74</v>
      </c>
      <c r="BH38" t="s">
        <v>74</v>
      </c>
      <c r="BI38">
        <v>37</v>
      </c>
      <c r="BJ38" t="s">
        <v>151</v>
      </c>
      <c r="BK38" t="s">
        <v>175</v>
      </c>
      <c r="BL38" t="s">
        <v>151</v>
      </c>
      <c r="BM38" t="s">
        <v>844</v>
      </c>
      <c r="BN38" t="s">
        <v>74</v>
      </c>
      <c r="BO38" t="s">
        <v>74</v>
      </c>
      <c r="BP38" t="s">
        <v>74</v>
      </c>
      <c r="BQ38" t="s">
        <v>74</v>
      </c>
      <c r="BR38" t="s">
        <v>104</v>
      </c>
      <c r="BS38" t="s">
        <v>845</v>
      </c>
      <c r="BT38" t="str">
        <f>HYPERLINK("https%3A%2F%2Fwww.webofscience.com%2Fwos%2Fwoscc%2Ffull-record%2FWOS:000542032500003","View Full Record in Web of Science")</f>
        <v>View Full Record in Web of Science</v>
      </c>
    </row>
    <row r="39" spans="1:72" x14ac:dyDescent="0.25">
      <c r="A39" t="s">
        <v>72</v>
      </c>
      <c r="B39" t="s">
        <v>846</v>
      </c>
      <c r="C39" t="s">
        <v>74</v>
      </c>
      <c r="D39" t="s">
        <v>74</v>
      </c>
      <c r="E39" t="s">
        <v>74</v>
      </c>
      <c r="F39" t="s">
        <v>847</v>
      </c>
      <c r="G39" t="s">
        <v>74</v>
      </c>
      <c r="H39" t="s">
        <v>74</v>
      </c>
      <c r="I39" t="s">
        <v>848</v>
      </c>
      <c r="J39" t="s">
        <v>692</v>
      </c>
      <c r="K39" t="s">
        <v>74</v>
      </c>
      <c r="L39" t="s">
        <v>74</v>
      </c>
      <c r="M39" t="s">
        <v>138</v>
      </c>
      <c r="N39" t="s">
        <v>139</v>
      </c>
      <c r="O39" t="s">
        <v>74</v>
      </c>
      <c r="P39" t="s">
        <v>74</v>
      </c>
      <c r="Q39" t="s">
        <v>74</v>
      </c>
      <c r="R39" t="s">
        <v>74</v>
      </c>
      <c r="S39" t="s">
        <v>74</v>
      </c>
      <c r="T39" t="s">
        <v>849</v>
      </c>
      <c r="U39" t="s">
        <v>74</v>
      </c>
      <c r="V39" t="s">
        <v>850</v>
      </c>
      <c r="W39" t="s">
        <v>851</v>
      </c>
      <c r="X39" t="s">
        <v>215</v>
      </c>
      <c r="Y39" t="s">
        <v>852</v>
      </c>
      <c r="Z39" t="s">
        <v>853</v>
      </c>
      <c r="AA39" t="s">
        <v>74</v>
      </c>
      <c r="AB39" t="s">
        <v>74</v>
      </c>
      <c r="AC39" t="s">
        <v>74</v>
      </c>
      <c r="AD39" t="s">
        <v>74</v>
      </c>
      <c r="AE39" t="s">
        <v>74</v>
      </c>
      <c r="AF39" t="s">
        <v>74</v>
      </c>
      <c r="AG39">
        <v>179</v>
      </c>
      <c r="AH39">
        <v>0</v>
      </c>
      <c r="AI39">
        <v>0</v>
      </c>
      <c r="AJ39">
        <v>0</v>
      </c>
      <c r="AK39">
        <v>0</v>
      </c>
      <c r="AL39" t="s">
        <v>698</v>
      </c>
      <c r="AM39" t="s">
        <v>241</v>
      </c>
      <c r="AN39" t="s">
        <v>699</v>
      </c>
      <c r="AO39" t="s">
        <v>700</v>
      </c>
      <c r="AP39" t="s">
        <v>701</v>
      </c>
      <c r="AQ39" t="s">
        <v>74</v>
      </c>
      <c r="AR39" t="s">
        <v>702</v>
      </c>
      <c r="AS39" t="s">
        <v>703</v>
      </c>
      <c r="AT39" t="s">
        <v>74</v>
      </c>
      <c r="AU39">
        <v>2019</v>
      </c>
      <c r="AV39">
        <v>168</v>
      </c>
      <c r="AW39">
        <v>2</v>
      </c>
      <c r="AX39" t="s">
        <v>74</v>
      </c>
      <c r="AY39" t="s">
        <v>74</v>
      </c>
      <c r="AZ39" t="s">
        <v>74</v>
      </c>
      <c r="BA39" t="s">
        <v>74</v>
      </c>
      <c r="BB39">
        <v>153</v>
      </c>
      <c r="BC39">
        <v>193</v>
      </c>
      <c r="BD39" t="s">
        <v>74</v>
      </c>
      <c r="BE39" t="s">
        <v>854</v>
      </c>
      <c r="BF39" t="str">
        <f>HYPERLINK("http://dx.doi.org/10.12697/AA.2019.2.01","http://dx.doi.org/10.12697/AA.2019.2.01")</f>
        <v>http://dx.doi.org/10.12697/AA.2019.2.01</v>
      </c>
      <c r="BG39" t="s">
        <v>74</v>
      </c>
      <c r="BH39" t="s">
        <v>74</v>
      </c>
      <c r="BI39">
        <v>41</v>
      </c>
      <c r="BJ39" t="s">
        <v>151</v>
      </c>
      <c r="BK39" t="s">
        <v>175</v>
      </c>
      <c r="BL39" t="s">
        <v>151</v>
      </c>
      <c r="BM39" t="s">
        <v>816</v>
      </c>
      <c r="BN39" t="s">
        <v>74</v>
      </c>
      <c r="BO39" t="s">
        <v>200</v>
      </c>
      <c r="BP39" t="s">
        <v>74</v>
      </c>
      <c r="BQ39" t="s">
        <v>74</v>
      </c>
      <c r="BR39" t="s">
        <v>104</v>
      </c>
      <c r="BS39" t="s">
        <v>855</v>
      </c>
      <c r="BT39" t="str">
        <f>HYPERLINK("https%3A%2F%2Fwww.webofscience.com%2Fwos%2Fwoscc%2Ffull-record%2FWOS:000526096100001","View Full Record in Web of Science")</f>
        <v>View Full Record in Web of Science</v>
      </c>
    </row>
    <row r="40" spans="1:72" x14ac:dyDescent="0.25">
      <c r="A40" t="s">
        <v>72</v>
      </c>
      <c r="B40" t="s">
        <v>856</v>
      </c>
      <c r="C40" t="s">
        <v>74</v>
      </c>
      <c r="D40" t="s">
        <v>74</v>
      </c>
      <c r="E40" t="s">
        <v>74</v>
      </c>
      <c r="F40" t="s">
        <v>857</v>
      </c>
      <c r="G40" t="s">
        <v>74</v>
      </c>
      <c r="H40" t="s">
        <v>74</v>
      </c>
      <c r="I40" t="s">
        <v>858</v>
      </c>
      <c r="J40" t="s">
        <v>137</v>
      </c>
      <c r="K40" t="s">
        <v>74</v>
      </c>
      <c r="L40" t="s">
        <v>74</v>
      </c>
      <c r="M40" t="s">
        <v>138</v>
      </c>
      <c r="N40" t="s">
        <v>139</v>
      </c>
      <c r="O40" t="s">
        <v>74</v>
      </c>
      <c r="P40" t="s">
        <v>74</v>
      </c>
      <c r="Q40" t="s">
        <v>74</v>
      </c>
      <c r="R40" t="s">
        <v>74</v>
      </c>
      <c r="S40" t="s">
        <v>74</v>
      </c>
      <c r="T40" t="s">
        <v>74</v>
      </c>
      <c r="U40" t="s">
        <v>74</v>
      </c>
      <c r="V40" t="s">
        <v>859</v>
      </c>
      <c r="W40" t="s">
        <v>860</v>
      </c>
      <c r="X40" t="s">
        <v>861</v>
      </c>
      <c r="Y40" t="s">
        <v>862</v>
      </c>
      <c r="Z40" t="s">
        <v>863</v>
      </c>
      <c r="AA40" t="s">
        <v>74</v>
      </c>
      <c r="AB40" t="s">
        <v>74</v>
      </c>
      <c r="AC40" t="s">
        <v>74</v>
      </c>
      <c r="AD40" t="s">
        <v>74</v>
      </c>
      <c r="AE40" t="s">
        <v>74</v>
      </c>
      <c r="AF40" t="s">
        <v>74</v>
      </c>
      <c r="AG40">
        <v>56</v>
      </c>
      <c r="AH40">
        <v>0</v>
      </c>
      <c r="AI40">
        <v>0</v>
      </c>
      <c r="AJ40">
        <v>0</v>
      </c>
      <c r="AK40">
        <v>0</v>
      </c>
      <c r="AL40" t="s">
        <v>144</v>
      </c>
      <c r="AM40" t="s">
        <v>145</v>
      </c>
      <c r="AN40" t="s">
        <v>146</v>
      </c>
      <c r="AO40" t="s">
        <v>147</v>
      </c>
      <c r="AP40" t="s">
        <v>74</v>
      </c>
      <c r="AQ40" t="s">
        <v>74</v>
      </c>
      <c r="AR40" t="s">
        <v>148</v>
      </c>
      <c r="AS40" t="s">
        <v>149</v>
      </c>
      <c r="AT40" t="s">
        <v>74</v>
      </c>
      <c r="AU40">
        <v>2019</v>
      </c>
      <c r="AV40" t="s">
        <v>74</v>
      </c>
      <c r="AW40">
        <v>1</v>
      </c>
      <c r="AX40" t="s">
        <v>74</v>
      </c>
      <c r="AY40" t="s">
        <v>74</v>
      </c>
      <c r="AZ40" t="s">
        <v>74</v>
      </c>
      <c r="BA40" t="s">
        <v>74</v>
      </c>
      <c r="BB40">
        <v>2</v>
      </c>
      <c r="BC40" t="s">
        <v>150</v>
      </c>
      <c r="BD40" t="s">
        <v>74</v>
      </c>
      <c r="BE40" t="s">
        <v>74</v>
      </c>
      <c r="BF40" t="s">
        <v>74</v>
      </c>
      <c r="BG40" t="s">
        <v>74</v>
      </c>
      <c r="BH40" t="s">
        <v>74</v>
      </c>
      <c r="BI40">
        <v>18</v>
      </c>
      <c r="BJ40" t="s">
        <v>151</v>
      </c>
      <c r="BK40" t="s">
        <v>152</v>
      </c>
      <c r="BL40" t="s">
        <v>151</v>
      </c>
      <c r="BM40" t="s">
        <v>805</v>
      </c>
      <c r="BN40" t="s">
        <v>74</v>
      </c>
      <c r="BO40" t="s">
        <v>74</v>
      </c>
      <c r="BP40" t="s">
        <v>74</v>
      </c>
      <c r="BQ40" t="s">
        <v>74</v>
      </c>
      <c r="BR40" t="s">
        <v>104</v>
      </c>
      <c r="BS40" t="s">
        <v>864</v>
      </c>
      <c r="BT40" t="str">
        <f>HYPERLINK("https%3A%2F%2Fwww.webofscience.com%2Fwos%2Fwoscc%2Ffull-record%2FWOS:000507329100001","View Full Record in Web of Science")</f>
        <v>View Full Record in Web of Science</v>
      </c>
    </row>
    <row r="41" spans="1:72" x14ac:dyDescent="0.25">
      <c r="A41" t="s">
        <v>72</v>
      </c>
      <c r="B41" t="s">
        <v>865</v>
      </c>
      <c r="C41" t="s">
        <v>74</v>
      </c>
      <c r="D41" t="s">
        <v>74</v>
      </c>
      <c r="E41" t="s">
        <v>74</v>
      </c>
      <c r="F41" t="s">
        <v>866</v>
      </c>
      <c r="G41" t="s">
        <v>74</v>
      </c>
      <c r="H41" t="s">
        <v>74</v>
      </c>
      <c r="I41" t="s">
        <v>867</v>
      </c>
      <c r="J41" t="s">
        <v>692</v>
      </c>
      <c r="K41" t="s">
        <v>74</v>
      </c>
      <c r="L41" t="s">
        <v>74</v>
      </c>
      <c r="M41" t="s">
        <v>138</v>
      </c>
      <c r="N41" t="s">
        <v>139</v>
      </c>
      <c r="O41" t="s">
        <v>74</v>
      </c>
      <c r="P41" t="s">
        <v>74</v>
      </c>
      <c r="Q41" t="s">
        <v>74</v>
      </c>
      <c r="R41" t="s">
        <v>74</v>
      </c>
      <c r="S41" t="s">
        <v>74</v>
      </c>
      <c r="T41" t="s">
        <v>868</v>
      </c>
      <c r="U41" t="s">
        <v>74</v>
      </c>
      <c r="V41" t="s">
        <v>869</v>
      </c>
      <c r="W41" t="s">
        <v>870</v>
      </c>
      <c r="X41" t="s">
        <v>215</v>
      </c>
      <c r="Y41" t="s">
        <v>871</v>
      </c>
      <c r="Z41" t="s">
        <v>872</v>
      </c>
      <c r="AA41" t="s">
        <v>74</v>
      </c>
      <c r="AB41" t="s">
        <v>74</v>
      </c>
      <c r="AC41" t="s">
        <v>74</v>
      </c>
      <c r="AD41" t="s">
        <v>74</v>
      </c>
      <c r="AE41" t="s">
        <v>74</v>
      </c>
      <c r="AF41" t="s">
        <v>74</v>
      </c>
      <c r="AG41">
        <v>64</v>
      </c>
      <c r="AH41">
        <v>0</v>
      </c>
      <c r="AI41">
        <v>0</v>
      </c>
      <c r="AJ41">
        <v>1</v>
      </c>
      <c r="AK41">
        <v>4</v>
      </c>
      <c r="AL41" t="s">
        <v>698</v>
      </c>
      <c r="AM41" t="s">
        <v>241</v>
      </c>
      <c r="AN41" t="s">
        <v>699</v>
      </c>
      <c r="AO41" t="s">
        <v>700</v>
      </c>
      <c r="AP41" t="s">
        <v>701</v>
      </c>
      <c r="AQ41" t="s">
        <v>74</v>
      </c>
      <c r="AR41" t="s">
        <v>702</v>
      </c>
      <c r="AS41" t="s">
        <v>703</v>
      </c>
      <c r="AT41" t="s">
        <v>74</v>
      </c>
      <c r="AU41">
        <v>2019</v>
      </c>
      <c r="AV41">
        <v>168</v>
      </c>
      <c r="AW41" t="s">
        <v>843</v>
      </c>
      <c r="AX41" t="s">
        <v>74</v>
      </c>
      <c r="AY41" t="s">
        <v>74</v>
      </c>
      <c r="AZ41" t="s">
        <v>74</v>
      </c>
      <c r="BA41" t="s">
        <v>74</v>
      </c>
      <c r="BB41">
        <v>293</v>
      </c>
      <c r="BC41">
        <v>330</v>
      </c>
      <c r="BD41" t="s">
        <v>74</v>
      </c>
      <c r="BE41" t="s">
        <v>74</v>
      </c>
      <c r="BF41" t="s">
        <v>74</v>
      </c>
      <c r="BG41" t="s">
        <v>74</v>
      </c>
      <c r="BH41" t="s">
        <v>74</v>
      </c>
      <c r="BI41">
        <v>38</v>
      </c>
      <c r="BJ41" t="s">
        <v>151</v>
      </c>
      <c r="BK41" t="s">
        <v>175</v>
      </c>
      <c r="BL41" t="s">
        <v>151</v>
      </c>
      <c r="BM41" t="s">
        <v>844</v>
      </c>
      <c r="BN41" t="s">
        <v>74</v>
      </c>
      <c r="BO41" t="s">
        <v>74</v>
      </c>
      <c r="BP41" t="s">
        <v>74</v>
      </c>
      <c r="BQ41" t="s">
        <v>74</v>
      </c>
      <c r="BR41" t="s">
        <v>104</v>
      </c>
      <c r="BS41" t="s">
        <v>873</v>
      </c>
      <c r="BT41" t="str">
        <f>HYPERLINK("https%3A%2F%2Fwww.webofscience.com%2Fwos%2Fwoscc%2Ffull-record%2FWOS:000542032500001","View Full Record in Web of Science")</f>
        <v>View Full Record in Web of Science</v>
      </c>
    </row>
    <row r="42" spans="1:72" x14ac:dyDescent="0.25">
      <c r="A42" t="s">
        <v>72</v>
      </c>
      <c r="B42" t="s">
        <v>874</v>
      </c>
      <c r="C42" t="s">
        <v>74</v>
      </c>
      <c r="D42" t="s">
        <v>74</v>
      </c>
      <c r="E42" t="s">
        <v>74</v>
      </c>
      <c r="F42" t="s">
        <v>875</v>
      </c>
      <c r="G42" t="s">
        <v>74</v>
      </c>
      <c r="H42" t="s">
        <v>74</v>
      </c>
      <c r="I42" t="s">
        <v>876</v>
      </c>
      <c r="J42" t="s">
        <v>877</v>
      </c>
      <c r="K42" t="s">
        <v>74</v>
      </c>
      <c r="L42" t="s">
        <v>74</v>
      </c>
      <c r="M42" t="s">
        <v>78</v>
      </c>
      <c r="N42" t="s">
        <v>139</v>
      </c>
      <c r="O42" t="s">
        <v>74</v>
      </c>
      <c r="P42" t="s">
        <v>74</v>
      </c>
      <c r="Q42" t="s">
        <v>74</v>
      </c>
      <c r="R42" t="s">
        <v>74</v>
      </c>
      <c r="S42" t="s">
        <v>74</v>
      </c>
      <c r="T42" t="s">
        <v>74</v>
      </c>
      <c r="U42" t="s">
        <v>878</v>
      </c>
      <c r="V42" t="s">
        <v>879</v>
      </c>
      <c r="W42" t="s">
        <v>880</v>
      </c>
      <c r="X42" t="s">
        <v>446</v>
      </c>
      <c r="Y42" t="s">
        <v>881</v>
      </c>
      <c r="Z42" t="s">
        <v>882</v>
      </c>
      <c r="AA42" t="s">
        <v>883</v>
      </c>
      <c r="AB42" t="s">
        <v>884</v>
      </c>
      <c r="AC42" t="s">
        <v>885</v>
      </c>
      <c r="AD42" t="s">
        <v>886</v>
      </c>
      <c r="AE42" t="s">
        <v>887</v>
      </c>
      <c r="AF42" t="s">
        <v>74</v>
      </c>
      <c r="AG42">
        <v>37</v>
      </c>
      <c r="AH42">
        <v>1</v>
      </c>
      <c r="AI42">
        <v>1</v>
      </c>
      <c r="AJ42">
        <v>0</v>
      </c>
      <c r="AK42">
        <v>0</v>
      </c>
      <c r="AL42" t="s">
        <v>888</v>
      </c>
      <c r="AM42" t="s">
        <v>889</v>
      </c>
      <c r="AN42" t="s">
        <v>890</v>
      </c>
      <c r="AO42" t="s">
        <v>891</v>
      </c>
      <c r="AP42" t="s">
        <v>892</v>
      </c>
      <c r="AQ42" t="s">
        <v>74</v>
      </c>
      <c r="AR42" t="s">
        <v>893</v>
      </c>
      <c r="AS42" t="s">
        <v>894</v>
      </c>
      <c r="AT42" t="s">
        <v>895</v>
      </c>
      <c r="AU42">
        <v>2018</v>
      </c>
      <c r="AV42">
        <v>29</v>
      </c>
      <c r="AW42" t="s">
        <v>74</v>
      </c>
      <c r="AX42" t="s">
        <v>74</v>
      </c>
      <c r="AY42" t="s">
        <v>74</v>
      </c>
      <c r="AZ42" t="s">
        <v>74</v>
      </c>
      <c r="BA42" t="s">
        <v>74</v>
      </c>
      <c r="BB42">
        <v>55</v>
      </c>
      <c r="BC42">
        <v>61</v>
      </c>
      <c r="BD42" t="s">
        <v>74</v>
      </c>
      <c r="BE42" t="s">
        <v>896</v>
      </c>
      <c r="BF42" t="str">
        <f>HYPERLINK("http://dx.doi.org/10.1016/j.emospa.2018.09.002","http://dx.doi.org/10.1016/j.emospa.2018.09.002")</f>
        <v>http://dx.doi.org/10.1016/j.emospa.2018.09.002</v>
      </c>
      <c r="BG42" t="s">
        <v>74</v>
      </c>
      <c r="BH42" t="s">
        <v>74</v>
      </c>
      <c r="BI42">
        <v>7</v>
      </c>
      <c r="BJ42" t="s">
        <v>897</v>
      </c>
      <c r="BK42" t="s">
        <v>130</v>
      </c>
      <c r="BL42" t="s">
        <v>898</v>
      </c>
      <c r="BM42" t="s">
        <v>899</v>
      </c>
      <c r="BN42" t="s">
        <v>74</v>
      </c>
      <c r="BO42" t="s">
        <v>74</v>
      </c>
      <c r="BP42" t="s">
        <v>74</v>
      </c>
      <c r="BQ42" t="s">
        <v>74</v>
      </c>
      <c r="BR42" t="s">
        <v>104</v>
      </c>
      <c r="BS42" t="s">
        <v>900</v>
      </c>
      <c r="BT42" t="str">
        <f>HYPERLINK("https%3A%2F%2Fwww.webofscience.com%2Fwos%2Fwoscc%2Ffull-record%2FWOS:000451734000007","View Full Record in Web of Science")</f>
        <v>View Full Record in Web of Science</v>
      </c>
    </row>
    <row r="43" spans="1:72" x14ac:dyDescent="0.25">
      <c r="A43" t="s">
        <v>72</v>
      </c>
      <c r="B43" t="s">
        <v>901</v>
      </c>
      <c r="C43" t="s">
        <v>74</v>
      </c>
      <c r="D43" t="s">
        <v>74</v>
      </c>
      <c r="E43" t="s">
        <v>74</v>
      </c>
      <c r="F43" t="s">
        <v>902</v>
      </c>
      <c r="G43" t="s">
        <v>74</v>
      </c>
      <c r="H43" t="s">
        <v>74</v>
      </c>
      <c r="I43" t="s">
        <v>903</v>
      </c>
      <c r="J43" t="s">
        <v>904</v>
      </c>
      <c r="K43" t="s">
        <v>74</v>
      </c>
      <c r="L43" t="s">
        <v>74</v>
      </c>
      <c r="M43" t="s">
        <v>78</v>
      </c>
      <c r="N43" t="s">
        <v>139</v>
      </c>
      <c r="O43" t="s">
        <v>74</v>
      </c>
      <c r="P43" t="s">
        <v>74</v>
      </c>
      <c r="Q43" t="s">
        <v>74</v>
      </c>
      <c r="R43" t="s">
        <v>74</v>
      </c>
      <c r="S43" t="s">
        <v>74</v>
      </c>
      <c r="T43" t="s">
        <v>905</v>
      </c>
      <c r="U43" t="s">
        <v>74</v>
      </c>
      <c r="V43" t="s">
        <v>906</v>
      </c>
      <c r="W43" t="s">
        <v>907</v>
      </c>
      <c r="X43" t="s">
        <v>74</v>
      </c>
      <c r="Y43" t="s">
        <v>908</v>
      </c>
      <c r="Z43" t="s">
        <v>909</v>
      </c>
      <c r="AA43" t="s">
        <v>910</v>
      </c>
      <c r="AB43" t="s">
        <v>911</v>
      </c>
      <c r="AC43" t="s">
        <v>74</v>
      </c>
      <c r="AD43" t="s">
        <v>74</v>
      </c>
      <c r="AE43" t="s">
        <v>74</v>
      </c>
      <c r="AF43" t="s">
        <v>74</v>
      </c>
      <c r="AG43">
        <v>3</v>
      </c>
      <c r="AH43">
        <v>3</v>
      </c>
      <c r="AI43">
        <v>3</v>
      </c>
      <c r="AJ43">
        <v>1</v>
      </c>
      <c r="AK43">
        <v>8</v>
      </c>
      <c r="AL43" t="s">
        <v>912</v>
      </c>
      <c r="AM43" t="s">
        <v>913</v>
      </c>
      <c r="AN43" t="s">
        <v>914</v>
      </c>
      <c r="AO43" t="s">
        <v>915</v>
      </c>
      <c r="AP43" t="s">
        <v>916</v>
      </c>
      <c r="AQ43" t="s">
        <v>74</v>
      </c>
      <c r="AR43" t="s">
        <v>917</v>
      </c>
      <c r="AS43" t="s">
        <v>918</v>
      </c>
      <c r="AT43" t="s">
        <v>354</v>
      </c>
      <c r="AU43">
        <v>2018</v>
      </c>
      <c r="AV43">
        <v>10</v>
      </c>
      <c r="AW43">
        <v>1</v>
      </c>
      <c r="AX43" t="s">
        <v>74</v>
      </c>
      <c r="AY43" t="s">
        <v>74</v>
      </c>
      <c r="AZ43" t="s">
        <v>74</v>
      </c>
      <c r="BA43" t="s">
        <v>74</v>
      </c>
      <c r="BB43">
        <v>45</v>
      </c>
      <c r="BC43">
        <v>53</v>
      </c>
      <c r="BD43" t="s">
        <v>74</v>
      </c>
      <c r="BE43" t="s">
        <v>919</v>
      </c>
      <c r="BF43" t="str">
        <f>HYPERLINK("http://dx.doi.org/10.18662/rrem/16","http://dx.doi.org/10.18662/rrem/16")</f>
        <v>http://dx.doi.org/10.18662/rrem/16</v>
      </c>
      <c r="BG43" t="s">
        <v>74</v>
      </c>
      <c r="BH43" t="s">
        <v>74</v>
      </c>
      <c r="BI43">
        <v>9</v>
      </c>
      <c r="BJ43" t="s">
        <v>328</v>
      </c>
      <c r="BK43" t="s">
        <v>175</v>
      </c>
      <c r="BL43" t="s">
        <v>328</v>
      </c>
      <c r="BM43" t="s">
        <v>920</v>
      </c>
      <c r="BN43" t="s">
        <v>74</v>
      </c>
      <c r="BO43" t="s">
        <v>921</v>
      </c>
      <c r="BP43" t="s">
        <v>74</v>
      </c>
      <c r="BQ43" t="s">
        <v>74</v>
      </c>
      <c r="BR43" t="s">
        <v>104</v>
      </c>
      <c r="BS43" t="s">
        <v>922</v>
      </c>
      <c r="BT43" t="str">
        <f>HYPERLINK("https%3A%2F%2Fwww.webofscience.com%2Fwos%2Fwoscc%2Ffull-record%2FWOS:000429128200006","View Full Record in Web of Science")</f>
        <v>View Full Record in Web of Science</v>
      </c>
    </row>
    <row r="44" spans="1:72" x14ac:dyDescent="0.25">
      <c r="A44" t="s">
        <v>72</v>
      </c>
      <c r="B44" t="s">
        <v>923</v>
      </c>
      <c r="C44" t="s">
        <v>74</v>
      </c>
      <c r="D44" t="s">
        <v>74</v>
      </c>
      <c r="E44" t="s">
        <v>74</v>
      </c>
      <c r="F44" t="s">
        <v>924</v>
      </c>
      <c r="G44" t="s">
        <v>74</v>
      </c>
      <c r="H44" t="s">
        <v>74</v>
      </c>
      <c r="I44" t="s">
        <v>925</v>
      </c>
      <c r="J44" t="s">
        <v>926</v>
      </c>
      <c r="K44" t="s">
        <v>74</v>
      </c>
      <c r="L44" t="s">
        <v>74</v>
      </c>
      <c r="M44" t="s">
        <v>78</v>
      </c>
      <c r="N44" t="s">
        <v>139</v>
      </c>
      <c r="O44" t="s">
        <v>74</v>
      </c>
      <c r="P44" t="s">
        <v>74</v>
      </c>
      <c r="Q44" t="s">
        <v>74</v>
      </c>
      <c r="R44" t="s">
        <v>74</v>
      </c>
      <c r="S44" t="s">
        <v>74</v>
      </c>
      <c r="T44" t="s">
        <v>74</v>
      </c>
      <c r="U44" t="s">
        <v>927</v>
      </c>
      <c r="V44" t="s">
        <v>928</v>
      </c>
      <c r="W44" t="s">
        <v>929</v>
      </c>
      <c r="X44" t="s">
        <v>930</v>
      </c>
      <c r="Y44" t="s">
        <v>931</v>
      </c>
      <c r="Z44" t="s">
        <v>932</v>
      </c>
      <c r="AA44" t="s">
        <v>933</v>
      </c>
      <c r="AB44" t="s">
        <v>934</v>
      </c>
      <c r="AC44" t="s">
        <v>74</v>
      </c>
      <c r="AD44" t="s">
        <v>74</v>
      </c>
      <c r="AE44" t="s">
        <v>74</v>
      </c>
      <c r="AF44" t="s">
        <v>74</v>
      </c>
      <c r="AG44">
        <v>59</v>
      </c>
      <c r="AH44">
        <v>7</v>
      </c>
      <c r="AI44">
        <v>7</v>
      </c>
      <c r="AJ44">
        <v>2</v>
      </c>
      <c r="AK44">
        <v>25</v>
      </c>
      <c r="AL44" t="s">
        <v>935</v>
      </c>
      <c r="AM44" t="s">
        <v>889</v>
      </c>
      <c r="AN44" t="s">
        <v>936</v>
      </c>
      <c r="AO44" t="s">
        <v>937</v>
      </c>
      <c r="AP44" t="s">
        <v>938</v>
      </c>
      <c r="AQ44" t="s">
        <v>74</v>
      </c>
      <c r="AR44" t="s">
        <v>939</v>
      </c>
      <c r="AS44" t="s">
        <v>940</v>
      </c>
      <c r="AT44" t="s">
        <v>941</v>
      </c>
      <c r="AU44">
        <v>2018</v>
      </c>
      <c r="AV44">
        <v>67</v>
      </c>
      <c r="AW44" t="s">
        <v>74</v>
      </c>
      <c r="AX44" t="s">
        <v>74</v>
      </c>
      <c r="AY44" t="s">
        <v>74</v>
      </c>
      <c r="AZ44" t="s">
        <v>74</v>
      </c>
      <c r="BA44" t="s">
        <v>74</v>
      </c>
      <c r="BB44">
        <v>23</v>
      </c>
      <c r="BC44">
        <v>29</v>
      </c>
      <c r="BD44" t="s">
        <v>74</v>
      </c>
      <c r="BE44" t="s">
        <v>942</v>
      </c>
      <c r="BF44" t="str">
        <f>HYPERLINK("http://dx.doi.org/10.1016/j.wsif.2017.11.008","http://dx.doi.org/10.1016/j.wsif.2017.11.008")</f>
        <v>http://dx.doi.org/10.1016/j.wsif.2017.11.008</v>
      </c>
      <c r="BG44" t="s">
        <v>74</v>
      </c>
      <c r="BH44" t="s">
        <v>74</v>
      </c>
      <c r="BI44">
        <v>7</v>
      </c>
      <c r="BJ44" t="s">
        <v>943</v>
      </c>
      <c r="BK44" t="s">
        <v>130</v>
      </c>
      <c r="BL44" t="s">
        <v>943</v>
      </c>
      <c r="BM44" t="s">
        <v>944</v>
      </c>
      <c r="BN44" t="s">
        <v>74</v>
      </c>
      <c r="BO44" t="s">
        <v>921</v>
      </c>
      <c r="BP44" t="s">
        <v>74</v>
      </c>
      <c r="BQ44" t="s">
        <v>74</v>
      </c>
      <c r="BR44" t="s">
        <v>104</v>
      </c>
      <c r="BS44" t="s">
        <v>945</v>
      </c>
      <c r="BT44" t="str">
        <f>HYPERLINK("https%3A%2F%2Fwww.webofscience.com%2Fwos%2Fwoscc%2Ffull-record%2FWOS:000430770900004","View Full Record in Web of Science")</f>
        <v>View Full Record in Web of Science</v>
      </c>
    </row>
    <row r="45" spans="1:72" x14ac:dyDescent="0.25">
      <c r="A45" t="s">
        <v>72</v>
      </c>
      <c r="B45" t="s">
        <v>946</v>
      </c>
      <c r="C45" t="s">
        <v>74</v>
      </c>
      <c r="D45" t="s">
        <v>74</v>
      </c>
      <c r="E45" t="s">
        <v>74</v>
      </c>
      <c r="F45" t="s">
        <v>947</v>
      </c>
      <c r="G45" t="s">
        <v>74</v>
      </c>
      <c r="H45" t="s">
        <v>74</v>
      </c>
      <c r="I45" t="s">
        <v>948</v>
      </c>
      <c r="J45" t="s">
        <v>137</v>
      </c>
      <c r="K45" t="s">
        <v>74</v>
      </c>
      <c r="L45" t="s">
        <v>74</v>
      </c>
      <c r="M45" t="s">
        <v>138</v>
      </c>
      <c r="N45" t="s">
        <v>139</v>
      </c>
      <c r="O45" t="s">
        <v>74</v>
      </c>
      <c r="P45" t="s">
        <v>74</v>
      </c>
      <c r="Q45" t="s">
        <v>74</v>
      </c>
      <c r="R45" t="s">
        <v>74</v>
      </c>
      <c r="S45" t="s">
        <v>74</v>
      </c>
      <c r="T45" t="s">
        <v>74</v>
      </c>
      <c r="U45" t="s">
        <v>74</v>
      </c>
      <c r="V45" t="s">
        <v>949</v>
      </c>
      <c r="W45" t="s">
        <v>950</v>
      </c>
      <c r="X45" t="s">
        <v>74</v>
      </c>
      <c r="Y45" t="s">
        <v>951</v>
      </c>
      <c r="Z45" t="s">
        <v>952</v>
      </c>
      <c r="AA45" t="s">
        <v>74</v>
      </c>
      <c r="AB45" t="s">
        <v>74</v>
      </c>
      <c r="AC45" t="s">
        <v>74</v>
      </c>
      <c r="AD45" t="s">
        <v>74</v>
      </c>
      <c r="AE45" t="s">
        <v>74</v>
      </c>
      <c r="AF45" t="s">
        <v>74</v>
      </c>
      <c r="AG45">
        <v>70</v>
      </c>
      <c r="AH45">
        <v>0</v>
      </c>
      <c r="AI45">
        <v>0</v>
      </c>
      <c r="AJ45">
        <v>0</v>
      </c>
      <c r="AK45">
        <v>2</v>
      </c>
      <c r="AL45" t="s">
        <v>144</v>
      </c>
      <c r="AM45" t="s">
        <v>145</v>
      </c>
      <c r="AN45" t="s">
        <v>146</v>
      </c>
      <c r="AO45" t="s">
        <v>147</v>
      </c>
      <c r="AP45" t="s">
        <v>74</v>
      </c>
      <c r="AQ45" t="s">
        <v>74</v>
      </c>
      <c r="AR45" t="s">
        <v>148</v>
      </c>
      <c r="AS45" t="s">
        <v>149</v>
      </c>
      <c r="AT45" t="s">
        <v>74</v>
      </c>
      <c r="AU45">
        <v>2018</v>
      </c>
      <c r="AV45" t="s">
        <v>74</v>
      </c>
      <c r="AW45">
        <v>3</v>
      </c>
      <c r="AX45" t="s">
        <v>74</v>
      </c>
      <c r="AY45" t="s">
        <v>74</v>
      </c>
      <c r="AZ45" t="s">
        <v>74</v>
      </c>
      <c r="BA45" t="s">
        <v>74</v>
      </c>
      <c r="BB45">
        <v>57</v>
      </c>
      <c r="BC45" t="s">
        <v>150</v>
      </c>
      <c r="BD45" t="s">
        <v>74</v>
      </c>
      <c r="BE45" t="s">
        <v>74</v>
      </c>
      <c r="BF45" t="s">
        <v>74</v>
      </c>
      <c r="BG45" t="s">
        <v>74</v>
      </c>
      <c r="BH45" t="s">
        <v>74</v>
      </c>
      <c r="BI45">
        <v>18</v>
      </c>
      <c r="BJ45" t="s">
        <v>151</v>
      </c>
      <c r="BK45" t="s">
        <v>152</v>
      </c>
      <c r="BL45" t="s">
        <v>151</v>
      </c>
      <c r="BM45" t="s">
        <v>953</v>
      </c>
      <c r="BN45" t="s">
        <v>74</v>
      </c>
      <c r="BO45" t="s">
        <v>74</v>
      </c>
      <c r="BP45" t="s">
        <v>74</v>
      </c>
      <c r="BQ45" t="s">
        <v>74</v>
      </c>
      <c r="BR45" t="s">
        <v>104</v>
      </c>
      <c r="BS45" t="s">
        <v>954</v>
      </c>
      <c r="BT45" t="str">
        <f>HYPERLINK("https%3A%2F%2Fwww.webofscience.com%2Fwos%2Fwoscc%2Ffull-record%2FWOS:000455946800005","View Full Record in Web of Science")</f>
        <v>View Full Record in Web of Science</v>
      </c>
    </row>
    <row r="46" spans="1:72" x14ac:dyDescent="0.25">
      <c r="A46" t="s">
        <v>72</v>
      </c>
      <c r="B46" t="s">
        <v>955</v>
      </c>
      <c r="C46" t="s">
        <v>74</v>
      </c>
      <c r="D46" t="s">
        <v>74</v>
      </c>
      <c r="E46" t="s">
        <v>74</v>
      </c>
      <c r="F46" t="s">
        <v>956</v>
      </c>
      <c r="G46" t="s">
        <v>74</v>
      </c>
      <c r="H46" t="s">
        <v>74</v>
      </c>
      <c r="I46" t="s">
        <v>957</v>
      </c>
      <c r="J46" t="s">
        <v>137</v>
      </c>
      <c r="K46" t="s">
        <v>74</v>
      </c>
      <c r="L46" t="s">
        <v>74</v>
      </c>
      <c r="M46" t="s">
        <v>138</v>
      </c>
      <c r="N46" t="s">
        <v>139</v>
      </c>
      <c r="O46" t="s">
        <v>74</v>
      </c>
      <c r="P46" t="s">
        <v>74</v>
      </c>
      <c r="Q46" t="s">
        <v>74</v>
      </c>
      <c r="R46" t="s">
        <v>74</v>
      </c>
      <c r="S46" t="s">
        <v>74</v>
      </c>
      <c r="T46" t="s">
        <v>74</v>
      </c>
      <c r="U46" t="s">
        <v>74</v>
      </c>
      <c r="V46" t="s">
        <v>958</v>
      </c>
      <c r="W46" t="s">
        <v>959</v>
      </c>
      <c r="X46" t="s">
        <v>74</v>
      </c>
      <c r="Y46" t="s">
        <v>960</v>
      </c>
      <c r="Z46" t="s">
        <v>961</v>
      </c>
      <c r="AA46" t="s">
        <v>74</v>
      </c>
      <c r="AB46" t="s">
        <v>74</v>
      </c>
      <c r="AC46" t="s">
        <v>74</v>
      </c>
      <c r="AD46" t="s">
        <v>74</v>
      </c>
      <c r="AE46" t="s">
        <v>74</v>
      </c>
      <c r="AF46" t="s">
        <v>74</v>
      </c>
      <c r="AG46">
        <v>72</v>
      </c>
      <c r="AH46">
        <v>0</v>
      </c>
      <c r="AI46">
        <v>0</v>
      </c>
      <c r="AJ46">
        <v>1</v>
      </c>
      <c r="AK46">
        <v>7</v>
      </c>
      <c r="AL46" t="s">
        <v>144</v>
      </c>
      <c r="AM46" t="s">
        <v>145</v>
      </c>
      <c r="AN46" t="s">
        <v>146</v>
      </c>
      <c r="AO46" t="s">
        <v>147</v>
      </c>
      <c r="AP46" t="s">
        <v>74</v>
      </c>
      <c r="AQ46" t="s">
        <v>74</v>
      </c>
      <c r="AR46" t="s">
        <v>148</v>
      </c>
      <c r="AS46" t="s">
        <v>149</v>
      </c>
      <c r="AT46" t="s">
        <v>74</v>
      </c>
      <c r="AU46">
        <v>2018</v>
      </c>
      <c r="AV46" t="s">
        <v>74</v>
      </c>
      <c r="AW46">
        <v>2</v>
      </c>
      <c r="AX46" t="s">
        <v>74</v>
      </c>
      <c r="AY46" t="s">
        <v>74</v>
      </c>
      <c r="AZ46" t="s">
        <v>74</v>
      </c>
      <c r="BA46" t="s">
        <v>74</v>
      </c>
      <c r="BB46">
        <v>83</v>
      </c>
      <c r="BC46" t="s">
        <v>150</v>
      </c>
      <c r="BD46" t="s">
        <v>74</v>
      </c>
      <c r="BE46" t="s">
        <v>74</v>
      </c>
      <c r="BF46" t="s">
        <v>74</v>
      </c>
      <c r="BG46" t="s">
        <v>74</v>
      </c>
      <c r="BH46" t="s">
        <v>74</v>
      </c>
      <c r="BI46">
        <v>16</v>
      </c>
      <c r="BJ46" t="s">
        <v>151</v>
      </c>
      <c r="BK46" t="s">
        <v>152</v>
      </c>
      <c r="BL46" t="s">
        <v>151</v>
      </c>
      <c r="BM46" t="s">
        <v>962</v>
      </c>
      <c r="BN46" t="s">
        <v>74</v>
      </c>
      <c r="BO46" t="s">
        <v>74</v>
      </c>
      <c r="BP46" t="s">
        <v>74</v>
      </c>
      <c r="BQ46" t="s">
        <v>74</v>
      </c>
      <c r="BR46" t="s">
        <v>104</v>
      </c>
      <c r="BS46" t="s">
        <v>963</v>
      </c>
      <c r="BT46" t="str">
        <f>HYPERLINK("https%3A%2F%2Fwww.webofscience.com%2Fwos%2Fwoscc%2Ffull-record%2FWOS:000455946500008","View Full Record in Web of Science")</f>
        <v>View Full Record in Web of Science</v>
      </c>
    </row>
    <row r="47" spans="1:72" x14ac:dyDescent="0.25">
      <c r="A47" t="s">
        <v>72</v>
      </c>
      <c r="B47" t="s">
        <v>964</v>
      </c>
      <c r="C47" t="s">
        <v>74</v>
      </c>
      <c r="D47" t="s">
        <v>74</v>
      </c>
      <c r="E47" t="s">
        <v>74</v>
      </c>
      <c r="F47" t="s">
        <v>965</v>
      </c>
      <c r="G47" t="s">
        <v>74</v>
      </c>
      <c r="H47" t="s">
        <v>74</v>
      </c>
      <c r="I47" t="s">
        <v>966</v>
      </c>
      <c r="J47" t="s">
        <v>692</v>
      </c>
      <c r="K47" t="s">
        <v>74</v>
      </c>
      <c r="L47" t="s">
        <v>74</v>
      </c>
      <c r="M47" t="s">
        <v>138</v>
      </c>
      <c r="N47" t="s">
        <v>139</v>
      </c>
      <c r="O47" t="s">
        <v>74</v>
      </c>
      <c r="P47" t="s">
        <v>74</v>
      </c>
      <c r="Q47" t="s">
        <v>74</v>
      </c>
      <c r="R47" t="s">
        <v>74</v>
      </c>
      <c r="S47" t="s">
        <v>74</v>
      </c>
      <c r="T47" t="s">
        <v>967</v>
      </c>
      <c r="U47" t="s">
        <v>74</v>
      </c>
      <c r="V47" t="s">
        <v>968</v>
      </c>
      <c r="W47" t="s">
        <v>969</v>
      </c>
      <c r="X47" t="s">
        <v>215</v>
      </c>
      <c r="Y47" t="s">
        <v>970</v>
      </c>
      <c r="Z47" t="s">
        <v>971</v>
      </c>
      <c r="AA47" t="s">
        <v>74</v>
      </c>
      <c r="AB47" t="s">
        <v>74</v>
      </c>
      <c r="AC47" t="s">
        <v>74</v>
      </c>
      <c r="AD47" t="s">
        <v>74</v>
      </c>
      <c r="AE47" t="s">
        <v>74</v>
      </c>
      <c r="AF47" t="s">
        <v>74</v>
      </c>
      <c r="AG47">
        <v>94</v>
      </c>
      <c r="AH47">
        <v>0</v>
      </c>
      <c r="AI47">
        <v>0</v>
      </c>
      <c r="AJ47">
        <v>0</v>
      </c>
      <c r="AK47">
        <v>1</v>
      </c>
      <c r="AL47" t="s">
        <v>698</v>
      </c>
      <c r="AM47" t="s">
        <v>241</v>
      </c>
      <c r="AN47" t="s">
        <v>699</v>
      </c>
      <c r="AO47" t="s">
        <v>700</v>
      </c>
      <c r="AP47" t="s">
        <v>701</v>
      </c>
      <c r="AQ47" t="s">
        <v>74</v>
      </c>
      <c r="AR47" t="s">
        <v>702</v>
      </c>
      <c r="AS47" t="s">
        <v>703</v>
      </c>
      <c r="AT47" t="s">
        <v>74</v>
      </c>
      <c r="AU47">
        <v>2018</v>
      </c>
      <c r="AV47" t="s">
        <v>74</v>
      </c>
      <c r="AW47" t="s">
        <v>972</v>
      </c>
      <c r="AX47" t="s">
        <v>74</v>
      </c>
      <c r="AY47" t="s">
        <v>74</v>
      </c>
      <c r="AZ47" t="s">
        <v>74</v>
      </c>
      <c r="BA47" t="s">
        <v>74</v>
      </c>
      <c r="BB47">
        <v>175</v>
      </c>
      <c r="BC47">
        <v>201</v>
      </c>
      <c r="BD47" t="s">
        <v>74</v>
      </c>
      <c r="BE47" t="s">
        <v>973</v>
      </c>
      <c r="BF47" t="str">
        <f>HYPERLINK("http://dx.doi.org/10.12697/AA.2018.2-3.04","http://dx.doi.org/10.12697/AA.2018.2-3.04")</f>
        <v>http://dx.doi.org/10.12697/AA.2018.2-3.04</v>
      </c>
      <c r="BG47" t="s">
        <v>74</v>
      </c>
      <c r="BH47" t="s">
        <v>74</v>
      </c>
      <c r="BI47">
        <v>27</v>
      </c>
      <c r="BJ47" t="s">
        <v>151</v>
      </c>
      <c r="BK47" t="s">
        <v>175</v>
      </c>
      <c r="BL47" t="s">
        <v>151</v>
      </c>
      <c r="BM47" t="s">
        <v>974</v>
      </c>
      <c r="BN47" t="s">
        <v>74</v>
      </c>
      <c r="BO47" t="s">
        <v>200</v>
      </c>
      <c r="BP47" t="s">
        <v>74</v>
      </c>
      <c r="BQ47" t="s">
        <v>74</v>
      </c>
      <c r="BR47" t="s">
        <v>104</v>
      </c>
      <c r="BS47" t="s">
        <v>975</v>
      </c>
      <c r="BT47" t="str">
        <f>HYPERLINK("https%3A%2F%2Fwww.webofscience.com%2Fwos%2Fwoscc%2Ffull-record%2FWOS:000469068000004","View Full Record in Web of Science")</f>
        <v>View Full Record in Web of Science</v>
      </c>
    </row>
    <row r="48" spans="1:72" x14ac:dyDescent="0.25">
      <c r="A48" t="s">
        <v>72</v>
      </c>
      <c r="B48" t="s">
        <v>976</v>
      </c>
      <c r="C48" t="s">
        <v>74</v>
      </c>
      <c r="D48" t="s">
        <v>74</v>
      </c>
      <c r="E48" t="s">
        <v>74</v>
      </c>
      <c r="F48" t="s">
        <v>977</v>
      </c>
      <c r="G48" t="s">
        <v>74</v>
      </c>
      <c r="H48" t="s">
        <v>74</v>
      </c>
      <c r="I48" t="s">
        <v>978</v>
      </c>
      <c r="J48" t="s">
        <v>137</v>
      </c>
      <c r="K48" t="s">
        <v>74</v>
      </c>
      <c r="L48" t="s">
        <v>74</v>
      </c>
      <c r="M48" t="s">
        <v>138</v>
      </c>
      <c r="N48" t="s">
        <v>139</v>
      </c>
      <c r="O48" t="s">
        <v>74</v>
      </c>
      <c r="P48" t="s">
        <v>74</v>
      </c>
      <c r="Q48" t="s">
        <v>74</v>
      </c>
      <c r="R48" t="s">
        <v>74</v>
      </c>
      <c r="S48" t="s">
        <v>74</v>
      </c>
      <c r="T48" t="s">
        <v>74</v>
      </c>
      <c r="U48" t="s">
        <v>74</v>
      </c>
      <c r="V48" t="s">
        <v>979</v>
      </c>
      <c r="W48" t="s">
        <v>980</v>
      </c>
      <c r="X48" t="s">
        <v>74</v>
      </c>
      <c r="Y48" t="s">
        <v>981</v>
      </c>
      <c r="Z48" t="s">
        <v>982</v>
      </c>
      <c r="AA48" t="s">
        <v>74</v>
      </c>
      <c r="AB48" t="s">
        <v>74</v>
      </c>
      <c r="AC48" t="s">
        <v>74</v>
      </c>
      <c r="AD48" t="s">
        <v>74</v>
      </c>
      <c r="AE48" t="s">
        <v>74</v>
      </c>
      <c r="AF48" t="s">
        <v>74</v>
      </c>
      <c r="AG48">
        <v>7</v>
      </c>
      <c r="AH48">
        <v>0</v>
      </c>
      <c r="AI48">
        <v>0</v>
      </c>
      <c r="AJ48">
        <v>0</v>
      </c>
      <c r="AK48">
        <v>4</v>
      </c>
      <c r="AL48" t="s">
        <v>144</v>
      </c>
      <c r="AM48" t="s">
        <v>145</v>
      </c>
      <c r="AN48" t="s">
        <v>146</v>
      </c>
      <c r="AO48" t="s">
        <v>147</v>
      </c>
      <c r="AP48" t="s">
        <v>74</v>
      </c>
      <c r="AQ48" t="s">
        <v>74</v>
      </c>
      <c r="AR48" t="s">
        <v>148</v>
      </c>
      <c r="AS48" t="s">
        <v>149</v>
      </c>
      <c r="AT48" t="s">
        <v>74</v>
      </c>
      <c r="AU48">
        <v>2018</v>
      </c>
      <c r="AV48" t="s">
        <v>74</v>
      </c>
      <c r="AW48">
        <v>2</v>
      </c>
      <c r="AX48" t="s">
        <v>74</v>
      </c>
      <c r="AY48" t="s">
        <v>74</v>
      </c>
      <c r="AZ48" t="s">
        <v>74</v>
      </c>
      <c r="BA48" t="s">
        <v>74</v>
      </c>
      <c r="BB48">
        <v>107</v>
      </c>
      <c r="BC48" t="s">
        <v>150</v>
      </c>
      <c r="BD48" t="s">
        <v>74</v>
      </c>
      <c r="BE48" t="s">
        <v>74</v>
      </c>
      <c r="BF48" t="s">
        <v>74</v>
      </c>
      <c r="BG48" t="s">
        <v>74</v>
      </c>
      <c r="BH48" t="s">
        <v>74</v>
      </c>
      <c r="BI48">
        <v>13</v>
      </c>
      <c r="BJ48" t="s">
        <v>151</v>
      </c>
      <c r="BK48" t="s">
        <v>152</v>
      </c>
      <c r="BL48" t="s">
        <v>151</v>
      </c>
      <c r="BM48" t="s">
        <v>962</v>
      </c>
      <c r="BN48" t="s">
        <v>74</v>
      </c>
      <c r="BO48" t="s">
        <v>74</v>
      </c>
      <c r="BP48" t="s">
        <v>74</v>
      </c>
      <c r="BQ48" t="s">
        <v>74</v>
      </c>
      <c r="BR48" t="s">
        <v>104</v>
      </c>
      <c r="BS48" t="s">
        <v>983</v>
      </c>
      <c r="BT48" t="str">
        <f>HYPERLINK("https%3A%2F%2Fwww.webofscience.com%2Fwos%2Fwoscc%2Ffull-record%2FWOS:000455946500010","View Full Record in Web of Science")</f>
        <v>View Full Record in Web of Science</v>
      </c>
    </row>
    <row r="49" spans="1:72" x14ac:dyDescent="0.25">
      <c r="A49" t="s">
        <v>72</v>
      </c>
      <c r="B49" t="s">
        <v>984</v>
      </c>
      <c r="C49" t="s">
        <v>74</v>
      </c>
      <c r="D49" t="s">
        <v>74</v>
      </c>
      <c r="E49" t="s">
        <v>74</v>
      </c>
      <c r="F49" t="s">
        <v>985</v>
      </c>
      <c r="G49" t="s">
        <v>74</v>
      </c>
      <c r="H49" t="s">
        <v>74</v>
      </c>
      <c r="I49" t="s">
        <v>986</v>
      </c>
      <c r="J49" t="s">
        <v>692</v>
      </c>
      <c r="K49" t="s">
        <v>74</v>
      </c>
      <c r="L49" t="s">
        <v>74</v>
      </c>
      <c r="M49" t="s">
        <v>138</v>
      </c>
      <c r="N49" t="s">
        <v>139</v>
      </c>
      <c r="O49" t="s">
        <v>74</v>
      </c>
      <c r="P49" t="s">
        <v>74</v>
      </c>
      <c r="Q49" t="s">
        <v>74</v>
      </c>
      <c r="R49" t="s">
        <v>74</v>
      </c>
      <c r="S49" t="s">
        <v>74</v>
      </c>
      <c r="T49" t="s">
        <v>74</v>
      </c>
      <c r="U49" t="s">
        <v>74</v>
      </c>
      <c r="V49" t="s">
        <v>987</v>
      </c>
      <c r="W49" t="s">
        <v>988</v>
      </c>
      <c r="X49" t="s">
        <v>989</v>
      </c>
      <c r="Y49" t="s">
        <v>990</v>
      </c>
      <c r="Z49" t="s">
        <v>991</v>
      </c>
      <c r="AA49" t="s">
        <v>74</v>
      </c>
      <c r="AB49" t="s">
        <v>74</v>
      </c>
      <c r="AC49" t="s">
        <v>74</v>
      </c>
      <c r="AD49" t="s">
        <v>74</v>
      </c>
      <c r="AE49" t="s">
        <v>74</v>
      </c>
      <c r="AF49" t="s">
        <v>74</v>
      </c>
      <c r="AG49">
        <v>54</v>
      </c>
      <c r="AH49">
        <v>0</v>
      </c>
      <c r="AI49">
        <v>0</v>
      </c>
      <c r="AJ49">
        <v>0</v>
      </c>
      <c r="AK49">
        <v>0</v>
      </c>
      <c r="AL49" t="s">
        <v>698</v>
      </c>
      <c r="AM49" t="s">
        <v>241</v>
      </c>
      <c r="AN49" t="s">
        <v>699</v>
      </c>
      <c r="AO49" t="s">
        <v>700</v>
      </c>
      <c r="AP49" t="s">
        <v>701</v>
      </c>
      <c r="AQ49" t="s">
        <v>74</v>
      </c>
      <c r="AR49" t="s">
        <v>702</v>
      </c>
      <c r="AS49" t="s">
        <v>703</v>
      </c>
      <c r="AT49" t="s">
        <v>74</v>
      </c>
      <c r="AU49">
        <v>2018</v>
      </c>
      <c r="AV49" t="s">
        <v>74</v>
      </c>
      <c r="AW49">
        <v>1</v>
      </c>
      <c r="AX49" t="s">
        <v>74</v>
      </c>
      <c r="AY49" t="s">
        <v>74</v>
      </c>
      <c r="AZ49" t="s">
        <v>74</v>
      </c>
      <c r="BA49" t="s">
        <v>74</v>
      </c>
      <c r="BB49">
        <v>27</v>
      </c>
      <c r="BC49">
        <v>66</v>
      </c>
      <c r="BD49" t="s">
        <v>74</v>
      </c>
      <c r="BE49" t="s">
        <v>992</v>
      </c>
      <c r="BF49" t="str">
        <f>HYPERLINK("http://dx.doi.org/10.12697/AA.2018.1.02","http://dx.doi.org/10.12697/AA.2018.1.02")</f>
        <v>http://dx.doi.org/10.12697/AA.2018.1.02</v>
      </c>
      <c r="BG49" t="s">
        <v>74</v>
      </c>
      <c r="BH49" t="s">
        <v>74</v>
      </c>
      <c r="BI49">
        <v>40</v>
      </c>
      <c r="BJ49" t="s">
        <v>151</v>
      </c>
      <c r="BK49" t="s">
        <v>175</v>
      </c>
      <c r="BL49" t="s">
        <v>151</v>
      </c>
      <c r="BM49" t="s">
        <v>993</v>
      </c>
      <c r="BN49" t="s">
        <v>74</v>
      </c>
      <c r="BO49" t="s">
        <v>200</v>
      </c>
      <c r="BP49" t="s">
        <v>74</v>
      </c>
      <c r="BQ49" t="s">
        <v>74</v>
      </c>
      <c r="BR49" t="s">
        <v>104</v>
      </c>
      <c r="BS49" t="s">
        <v>994</v>
      </c>
      <c r="BT49" t="str">
        <f>HYPERLINK("https%3A%2F%2Fwww.webofscience.com%2Fwos%2Fwoscc%2Ffull-record%2FWOS:000450673000002","View Full Record in Web of Science")</f>
        <v>View Full Record in Web of Science</v>
      </c>
    </row>
    <row r="50" spans="1:72" x14ac:dyDescent="0.25">
      <c r="A50" t="s">
        <v>72</v>
      </c>
      <c r="B50" t="s">
        <v>995</v>
      </c>
      <c r="C50" t="s">
        <v>74</v>
      </c>
      <c r="D50" t="s">
        <v>74</v>
      </c>
      <c r="E50" t="s">
        <v>74</v>
      </c>
      <c r="F50" t="s">
        <v>996</v>
      </c>
      <c r="G50" t="s">
        <v>74</v>
      </c>
      <c r="H50" t="s">
        <v>74</v>
      </c>
      <c r="I50" t="s">
        <v>997</v>
      </c>
      <c r="J50" t="s">
        <v>998</v>
      </c>
      <c r="K50" t="s">
        <v>74</v>
      </c>
      <c r="L50" t="s">
        <v>74</v>
      </c>
      <c r="M50" t="s">
        <v>78</v>
      </c>
      <c r="N50" t="s">
        <v>139</v>
      </c>
      <c r="O50" t="s">
        <v>74</v>
      </c>
      <c r="P50" t="s">
        <v>74</v>
      </c>
      <c r="Q50" t="s">
        <v>74</v>
      </c>
      <c r="R50" t="s">
        <v>74</v>
      </c>
      <c r="S50" t="s">
        <v>74</v>
      </c>
      <c r="T50" t="s">
        <v>999</v>
      </c>
      <c r="U50" t="s">
        <v>1000</v>
      </c>
      <c r="V50" t="s">
        <v>1001</v>
      </c>
      <c r="W50" t="s">
        <v>1002</v>
      </c>
      <c r="X50" t="s">
        <v>1003</v>
      </c>
      <c r="Y50" t="s">
        <v>1004</v>
      </c>
      <c r="Z50" t="s">
        <v>1005</v>
      </c>
      <c r="AA50" t="s">
        <v>1006</v>
      </c>
      <c r="AB50" t="s">
        <v>1007</v>
      </c>
      <c r="AC50" t="s">
        <v>1008</v>
      </c>
      <c r="AD50" t="s">
        <v>1009</v>
      </c>
      <c r="AE50" t="s">
        <v>1010</v>
      </c>
      <c r="AF50" t="s">
        <v>74</v>
      </c>
      <c r="AG50">
        <v>43</v>
      </c>
      <c r="AH50">
        <v>7</v>
      </c>
      <c r="AI50">
        <v>7</v>
      </c>
      <c r="AJ50">
        <v>1</v>
      </c>
      <c r="AK50">
        <v>19</v>
      </c>
      <c r="AL50" t="s">
        <v>119</v>
      </c>
      <c r="AM50" t="s">
        <v>120</v>
      </c>
      <c r="AN50" t="s">
        <v>121</v>
      </c>
      <c r="AO50" t="s">
        <v>1011</v>
      </c>
      <c r="AP50" t="s">
        <v>1012</v>
      </c>
      <c r="AQ50" t="s">
        <v>74</v>
      </c>
      <c r="AR50" t="s">
        <v>1013</v>
      </c>
      <c r="AS50" t="s">
        <v>1014</v>
      </c>
      <c r="AT50" t="s">
        <v>74</v>
      </c>
      <c r="AU50">
        <v>2018</v>
      </c>
      <c r="AV50">
        <v>15</v>
      </c>
      <c r="AW50">
        <v>3</v>
      </c>
      <c r="AX50" t="s">
        <v>74</v>
      </c>
      <c r="AY50" t="s">
        <v>74</v>
      </c>
      <c r="AZ50" t="s">
        <v>273</v>
      </c>
      <c r="BA50" t="s">
        <v>74</v>
      </c>
      <c r="BB50">
        <v>270</v>
      </c>
      <c r="BC50">
        <v>283</v>
      </c>
      <c r="BD50" t="s">
        <v>74</v>
      </c>
      <c r="BE50" t="s">
        <v>1015</v>
      </c>
      <c r="BF50" t="str">
        <f>HYPERLINK("http://dx.doi.org/10.1080/17405629.2017.1391087","http://dx.doi.org/10.1080/17405629.2017.1391087")</f>
        <v>http://dx.doi.org/10.1080/17405629.2017.1391087</v>
      </c>
      <c r="BG50" t="s">
        <v>74</v>
      </c>
      <c r="BH50" t="s">
        <v>74</v>
      </c>
      <c r="BI50">
        <v>14</v>
      </c>
      <c r="BJ50" t="s">
        <v>1016</v>
      </c>
      <c r="BK50" t="s">
        <v>130</v>
      </c>
      <c r="BL50" t="s">
        <v>1017</v>
      </c>
      <c r="BM50" t="s">
        <v>1018</v>
      </c>
      <c r="BN50" t="s">
        <v>74</v>
      </c>
      <c r="BO50" t="s">
        <v>1019</v>
      </c>
      <c r="BP50" t="s">
        <v>74</v>
      </c>
      <c r="BQ50" t="s">
        <v>74</v>
      </c>
      <c r="BR50" t="s">
        <v>104</v>
      </c>
      <c r="BS50" t="s">
        <v>1020</v>
      </c>
      <c r="BT50" t="str">
        <f>HYPERLINK("https%3A%2F%2Fwww.webofscience.com%2Fwos%2Fwoscc%2Ffull-record%2FWOS:000428153300003","View Full Record in Web of Science")</f>
        <v>View Full Record in Web of Science</v>
      </c>
    </row>
    <row r="51" spans="1:72" x14ac:dyDescent="0.25">
      <c r="A51" t="s">
        <v>72</v>
      </c>
      <c r="B51" t="s">
        <v>1021</v>
      </c>
      <c r="C51" t="s">
        <v>74</v>
      </c>
      <c r="D51" t="s">
        <v>74</v>
      </c>
      <c r="E51" t="s">
        <v>74</v>
      </c>
      <c r="F51" t="s">
        <v>1022</v>
      </c>
      <c r="G51" t="s">
        <v>74</v>
      </c>
      <c r="H51" t="s">
        <v>74</v>
      </c>
      <c r="I51" t="s">
        <v>1023</v>
      </c>
      <c r="J51" t="s">
        <v>1024</v>
      </c>
      <c r="K51" t="s">
        <v>74</v>
      </c>
      <c r="L51" t="s">
        <v>74</v>
      </c>
      <c r="M51" t="s">
        <v>78</v>
      </c>
      <c r="N51" t="s">
        <v>139</v>
      </c>
      <c r="O51" t="s">
        <v>74</v>
      </c>
      <c r="P51" t="s">
        <v>74</v>
      </c>
      <c r="Q51" t="s">
        <v>74</v>
      </c>
      <c r="R51" t="s">
        <v>74</v>
      </c>
      <c r="S51" t="s">
        <v>74</v>
      </c>
      <c r="T51" t="s">
        <v>1025</v>
      </c>
      <c r="U51" t="s">
        <v>1026</v>
      </c>
      <c r="V51" t="s">
        <v>1027</v>
      </c>
      <c r="W51" t="s">
        <v>1028</v>
      </c>
      <c r="X51" t="s">
        <v>215</v>
      </c>
      <c r="Y51" t="s">
        <v>1029</v>
      </c>
      <c r="Z51" t="s">
        <v>1030</v>
      </c>
      <c r="AA51" t="s">
        <v>1031</v>
      </c>
      <c r="AB51" t="s">
        <v>1032</v>
      </c>
      <c r="AC51" t="s">
        <v>1033</v>
      </c>
      <c r="AD51" t="s">
        <v>1034</v>
      </c>
      <c r="AE51" t="s">
        <v>1035</v>
      </c>
      <c r="AF51" t="s">
        <v>74</v>
      </c>
      <c r="AG51">
        <v>78</v>
      </c>
      <c r="AH51">
        <v>28</v>
      </c>
      <c r="AI51">
        <v>30</v>
      </c>
      <c r="AJ51">
        <v>2</v>
      </c>
      <c r="AK51">
        <v>12</v>
      </c>
      <c r="AL51" t="s">
        <v>119</v>
      </c>
      <c r="AM51" t="s">
        <v>120</v>
      </c>
      <c r="AN51" t="s">
        <v>121</v>
      </c>
      <c r="AO51" t="s">
        <v>1036</v>
      </c>
      <c r="AP51" t="s">
        <v>1037</v>
      </c>
      <c r="AQ51" t="s">
        <v>74</v>
      </c>
      <c r="AR51" t="s">
        <v>1038</v>
      </c>
      <c r="AS51" t="s">
        <v>1039</v>
      </c>
      <c r="AT51" t="s">
        <v>74</v>
      </c>
      <c r="AU51">
        <v>2018</v>
      </c>
      <c r="AV51">
        <v>44</v>
      </c>
      <c r="AW51">
        <v>11</v>
      </c>
      <c r="AX51" t="s">
        <v>74</v>
      </c>
      <c r="AY51" t="s">
        <v>74</v>
      </c>
      <c r="AZ51" t="s">
        <v>74</v>
      </c>
      <c r="BA51" t="s">
        <v>74</v>
      </c>
      <c r="BB51">
        <v>1797</v>
      </c>
      <c r="BC51">
        <v>1817</v>
      </c>
      <c r="BD51" t="s">
        <v>74</v>
      </c>
      <c r="BE51" t="s">
        <v>1040</v>
      </c>
      <c r="BF51" t="str">
        <f>HYPERLINK("http://dx.doi.org/10.1080/1369183X.2017.1400425","http://dx.doi.org/10.1080/1369183X.2017.1400425")</f>
        <v>http://dx.doi.org/10.1080/1369183X.2017.1400425</v>
      </c>
      <c r="BG51" t="s">
        <v>74</v>
      </c>
      <c r="BH51" t="s">
        <v>74</v>
      </c>
      <c r="BI51">
        <v>21</v>
      </c>
      <c r="BJ51" t="s">
        <v>1041</v>
      </c>
      <c r="BK51" t="s">
        <v>130</v>
      </c>
      <c r="BL51" t="s">
        <v>1041</v>
      </c>
      <c r="BM51" t="s">
        <v>1042</v>
      </c>
      <c r="BN51" t="s">
        <v>74</v>
      </c>
      <c r="BO51" t="s">
        <v>103</v>
      </c>
      <c r="BP51" t="s">
        <v>74</v>
      </c>
      <c r="BQ51" t="s">
        <v>74</v>
      </c>
      <c r="BR51" t="s">
        <v>104</v>
      </c>
      <c r="BS51" t="s">
        <v>1043</v>
      </c>
      <c r="BT51" t="str">
        <f>HYPERLINK("https%3A%2F%2Fwww.webofscience.com%2Fwos%2Fwoscc%2Ffull-record%2FWOS:000445201600003","View Full Record in Web of Science")</f>
        <v>View Full Record in Web of Science</v>
      </c>
    </row>
    <row r="52" spans="1:72" x14ac:dyDescent="0.25">
      <c r="A52" t="s">
        <v>72</v>
      </c>
      <c r="B52" t="s">
        <v>1044</v>
      </c>
      <c r="C52" t="s">
        <v>74</v>
      </c>
      <c r="D52" t="s">
        <v>74</v>
      </c>
      <c r="E52" t="s">
        <v>74</v>
      </c>
      <c r="F52" t="s">
        <v>1045</v>
      </c>
      <c r="G52" t="s">
        <v>74</v>
      </c>
      <c r="H52" t="s">
        <v>74</v>
      </c>
      <c r="I52" t="s">
        <v>1046</v>
      </c>
      <c r="J52" t="s">
        <v>1047</v>
      </c>
      <c r="K52" t="s">
        <v>74</v>
      </c>
      <c r="L52" t="s">
        <v>74</v>
      </c>
      <c r="M52" t="s">
        <v>78</v>
      </c>
      <c r="N52" t="s">
        <v>139</v>
      </c>
      <c r="O52" t="s">
        <v>74</v>
      </c>
      <c r="P52" t="s">
        <v>74</v>
      </c>
      <c r="Q52" t="s">
        <v>74</v>
      </c>
      <c r="R52" t="s">
        <v>74</v>
      </c>
      <c r="S52" t="s">
        <v>74</v>
      </c>
      <c r="T52" t="s">
        <v>1048</v>
      </c>
      <c r="U52" t="s">
        <v>1049</v>
      </c>
      <c r="V52" t="s">
        <v>1050</v>
      </c>
      <c r="W52" t="s">
        <v>1051</v>
      </c>
      <c r="X52" t="s">
        <v>446</v>
      </c>
      <c r="Y52" t="s">
        <v>549</v>
      </c>
      <c r="Z52" t="s">
        <v>1052</v>
      </c>
      <c r="AA52" t="s">
        <v>1053</v>
      </c>
      <c r="AB52" t="s">
        <v>1054</v>
      </c>
      <c r="AC52" t="s">
        <v>74</v>
      </c>
      <c r="AD52" t="s">
        <v>74</v>
      </c>
      <c r="AE52" t="s">
        <v>74</v>
      </c>
      <c r="AF52" t="s">
        <v>74</v>
      </c>
      <c r="AG52">
        <v>79</v>
      </c>
      <c r="AH52">
        <v>33</v>
      </c>
      <c r="AI52">
        <v>33</v>
      </c>
      <c r="AJ52">
        <v>0</v>
      </c>
      <c r="AK52">
        <v>19</v>
      </c>
      <c r="AL52" t="s">
        <v>935</v>
      </c>
      <c r="AM52" t="s">
        <v>889</v>
      </c>
      <c r="AN52" t="s">
        <v>936</v>
      </c>
      <c r="AO52" t="s">
        <v>1055</v>
      </c>
      <c r="AP52" t="s">
        <v>1056</v>
      </c>
      <c r="AQ52" t="s">
        <v>74</v>
      </c>
      <c r="AR52" t="s">
        <v>1057</v>
      </c>
      <c r="AS52" t="s">
        <v>1058</v>
      </c>
      <c r="AT52" t="s">
        <v>354</v>
      </c>
      <c r="AU52">
        <v>2017</v>
      </c>
      <c r="AV52">
        <v>74</v>
      </c>
      <c r="AW52" t="s">
        <v>74</v>
      </c>
      <c r="AX52" t="s">
        <v>74</v>
      </c>
      <c r="AY52" t="s">
        <v>74</v>
      </c>
      <c r="AZ52" t="s">
        <v>74</v>
      </c>
      <c r="BA52" t="s">
        <v>74</v>
      </c>
      <c r="BB52">
        <v>17</v>
      </c>
      <c r="BC52">
        <v>27</v>
      </c>
      <c r="BD52" t="s">
        <v>74</v>
      </c>
      <c r="BE52" t="s">
        <v>1059</v>
      </c>
      <c r="BF52" t="str">
        <f>HYPERLINK("http://dx.doi.org/10.1016/j.childyouth.2017.01.020","http://dx.doi.org/10.1016/j.childyouth.2017.01.020")</f>
        <v>http://dx.doi.org/10.1016/j.childyouth.2017.01.020</v>
      </c>
      <c r="BG52" t="s">
        <v>74</v>
      </c>
      <c r="BH52" t="s">
        <v>74</v>
      </c>
      <c r="BI52">
        <v>11</v>
      </c>
      <c r="BJ52" t="s">
        <v>608</v>
      </c>
      <c r="BK52" t="s">
        <v>130</v>
      </c>
      <c r="BL52" t="s">
        <v>608</v>
      </c>
      <c r="BM52" t="s">
        <v>1060</v>
      </c>
      <c r="BN52" t="s">
        <v>74</v>
      </c>
      <c r="BO52" t="s">
        <v>74</v>
      </c>
      <c r="BP52" t="s">
        <v>74</v>
      </c>
      <c r="BQ52" t="s">
        <v>74</v>
      </c>
      <c r="BR52" t="s">
        <v>104</v>
      </c>
      <c r="BS52" t="s">
        <v>1061</v>
      </c>
      <c r="BT52" t="str">
        <f>HYPERLINK("https%3A%2F%2Fwww.webofscience.com%2Fwos%2Fwoscc%2Ffull-record%2FWOS:000397374800003","View Full Record in Web of Science")</f>
        <v>View Full Record in Web of Science</v>
      </c>
    </row>
    <row r="53" spans="1:72" x14ac:dyDescent="0.25">
      <c r="A53" t="s">
        <v>72</v>
      </c>
      <c r="B53" t="s">
        <v>1062</v>
      </c>
      <c r="C53" t="s">
        <v>74</v>
      </c>
      <c r="D53" t="s">
        <v>74</v>
      </c>
      <c r="E53" t="s">
        <v>74</v>
      </c>
      <c r="F53" t="s">
        <v>1063</v>
      </c>
      <c r="G53" t="s">
        <v>74</v>
      </c>
      <c r="H53" t="s">
        <v>74</v>
      </c>
      <c r="I53" t="s">
        <v>1064</v>
      </c>
      <c r="J53" t="s">
        <v>137</v>
      </c>
      <c r="K53" t="s">
        <v>74</v>
      </c>
      <c r="L53" t="s">
        <v>74</v>
      </c>
      <c r="M53" t="s">
        <v>138</v>
      </c>
      <c r="N53" t="s">
        <v>139</v>
      </c>
      <c r="O53" t="s">
        <v>74</v>
      </c>
      <c r="P53" t="s">
        <v>74</v>
      </c>
      <c r="Q53" t="s">
        <v>74</v>
      </c>
      <c r="R53" t="s">
        <v>74</v>
      </c>
      <c r="S53" t="s">
        <v>74</v>
      </c>
      <c r="T53" t="s">
        <v>74</v>
      </c>
      <c r="U53" t="s">
        <v>74</v>
      </c>
      <c r="V53" t="s">
        <v>1065</v>
      </c>
      <c r="W53" t="s">
        <v>1066</v>
      </c>
      <c r="X53" t="s">
        <v>233</v>
      </c>
      <c r="Y53" t="s">
        <v>1067</v>
      </c>
      <c r="Z53" t="s">
        <v>1068</v>
      </c>
      <c r="AA53" t="s">
        <v>74</v>
      </c>
      <c r="AB53" t="s">
        <v>74</v>
      </c>
      <c r="AC53" t="s">
        <v>74</v>
      </c>
      <c r="AD53" t="s">
        <v>74</v>
      </c>
      <c r="AE53" t="s">
        <v>74</v>
      </c>
      <c r="AF53" t="s">
        <v>74</v>
      </c>
      <c r="AG53">
        <v>28</v>
      </c>
      <c r="AH53">
        <v>0</v>
      </c>
      <c r="AI53">
        <v>0</v>
      </c>
      <c r="AJ53">
        <v>0</v>
      </c>
      <c r="AK53">
        <v>1</v>
      </c>
      <c r="AL53" t="s">
        <v>144</v>
      </c>
      <c r="AM53" t="s">
        <v>145</v>
      </c>
      <c r="AN53" t="s">
        <v>146</v>
      </c>
      <c r="AO53" t="s">
        <v>147</v>
      </c>
      <c r="AP53" t="s">
        <v>74</v>
      </c>
      <c r="AQ53" t="s">
        <v>74</v>
      </c>
      <c r="AR53" t="s">
        <v>148</v>
      </c>
      <c r="AS53" t="s">
        <v>149</v>
      </c>
      <c r="AT53" t="s">
        <v>74</v>
      </c>
      <c r="AU53">
        <v>2017</v>
      </c>
      <c r="AV53" t="s">
        <v>74</v>
      </c>
      <c r="AW53">
        <v>3</v>
      </c>
      <c r="AX53" t="s">
        <v>74</v>
      </c>
      <c r="AY53" t="s">
        <v>74</v>
      </c>
      <c r="AZ53" t="s">
        <v>74</v>
      </c>
      <c r="BA53" t="s">
        <v>74</v>
      </c>
      <c r="BB53">
        <v>128</v>
      </c>
      <c r="BC53" t="s">
        <v>150</v>
      </c>
      <c r="BD53" t="s">
        <v>74</v>
      </c>
      <c r="BE53" t="s">
        <v>74</v>
      </c>
      <c r="BF53" t="s">
        <v>74</v>
      </c>
      <c r="BG53" t="s">
        <v>74</v>
      </c>
      <c r="BH53" t="s">
        <v>74</v>
      </c>
      <c r="BI53">
        <v>13</v>
      </c>
      <c r="BJ53" t="s">
        <v>151</v>
      </c>
      <c r="BK53" t="s">
        <v>152</v>
      </c>
      <c r="BL53" t="s">
        <v>151</v>
      </c>
      <c r="BM53" t="s">
        <v>1069</v>
      </c>
      <c r="BN53" t="s">
        <v>74</v>
      </c>
      <c r="BO53" t="s">
        <v>74</v>
      </c>
      <c r="BP53" t="s">
        <v>74</v>
      </c>
      <c r="BQ53" t="s">
        <v>74</v>
      </c>
      <c r="BR53" t="s">
        <v>104</v>
      </c>
      <c r="BS53" t="s">
        <v>1070</v>
      </c>
      <c r="BT53" t="str">
        <f>HYPERLINK("https%3A%2F%2Fwww.webofscience.com%2Fwos%2Fwoscc%2Ffull-record%2FWOS:000426846900010","View Full Record in Web of Science")</f>
        <v>View Full Record in Web of Science</v>
      </c>
    </row>
    <row r="54" spans="1:72" x14ac:dyDescent="0.25">
      <c r="A54" t="s">
        <v>72</v>
      </c>
      <c r="B54" t="s">
        <v>1071</v>
      </c>
      <c r="C54" t="s">
        <v>74</v>
      </c>
      <c r="D54" t="s">
        <v>74</v>
      </c>
      <c r="E54" t="s">
        <v>74</v>
      </c>
      <c r="F54" t="s">
        <v>1072</v>
      </c>
      <c r="G54" t="s">
        <v>74</v>
      </c>
      <c r="H54" t="s">
        <v>74</v>
      </c>
      <c r="I54" t="s">
        <v>1073</v>
      </c>
      <c r="J54" t="s">
        <v>1074</v>
      </c>
      <c r="K54" t="s">
        <v>74</v>
      </c>
      <c r="L54" t="s">
        <v>74</v>
      </c>
      <c r="M54" t="s">
        <v>78</v>
      </c>
      <c r="N54" t="s">
        <v>139</v>
      </c>
      <c r="O54" t="s">
        <v>74</v>
      </c>
      <c r="P54" t="s">
        <v>74</v>
      </c>
      <c r="Q54" t="s">
        <v>74</v>
      </c>
      <c r="R54" t="s">
        <v>74</v>
      </c>
      <c r="S54" t="s">
        <v>74</v>
      </c>
      <c r="T54" t="s">
        <v>1075</v>
      </c>
      <c r="U54" t="s">
        <v>74</v>
      </c>
      <c r="V54" t="s">
        <v>1076</v>
      </c>
      <c r="W54" t="s">
        <v>1077</v>
      </c>
      <c r="X54" t="s">
        <v>1078</v>
      </c>
      <c r="Y54" t="s">
        <v>1079</v>
      </c>
      <c r="Z54" t="s">
        <v>1080</v>
      </c>
      <c r="AA54" t="s">
        <v>74</v>
      </c>
      <c r="AB54" t="s">
        <v>74</v>
      </c>
      <c r="AC54" t="s">
        <v>74</v>
      </c>
      <c r="AD54" t="s">
        <v>74</v>
      </c>
      <c r="AE54" t="s">
        <v>74</v>
      </c>
      <c r="AF54" t="s">
        <v>74</v>
      </c>
      <c r="AG54">
        <v>28</v>
      </c>
      <c r="AH54">
        <v>26</v>
      </c>
      <c r="AI54">
        <v>26</v>
      </c>
      <c r="AJ54">
        <v>2</v>
      </c>
      <c r="AK54">
        <v>42</v>
      </c>
      <c r="AL54" t="s">
        <v>624</v>
      </c>
      <c r="AM54" t="s">
        <v>625</v>
      </c>
      <c r="AN54" t="s">
        <v>626</v>
      </c>
      <c r="AO54" t="s">
        <v>1081</v>
      </c>
      <c r="AP54" t="s">
        <v>1082</v>
      </c>
      <c r="AQ54" t="s">
        <v>74</v>
      </c>
      <c r="AR54" t="s">
        <v>1083</v>
      </c>
      <c r="AS54" t="s">
        <v>1084</v>
      </c>
      <c r="AT54" t="s">
        <v>1085</v>
      </c>
      <c r="AU54">
        <v>2016</v>
      </c>
      <c r="AV54">
        <v>19</v>
      </c>
      <c r="AW54">
        <v>3</v>
      </c>
      <c r="AX54" t="s">
        <v>74</v>
      </c>
      <c r="AY54" t="s">
        <v>74</v>
      </c>
      <c r="AZ54" t="s">
        <v>273</v>
      </c>
      <c r="BA54" t="s">
        <v>74</v>
      </c>
      <c r="BB54">
        <v>250</v>
      </c>
      <c r="BC54">
        <v>264</v>
      </c>
      <c r="BD54" t="s">
        <v>74</v>
      </c>
      <c r="BE54" t="s">
        <v>1086</v>
      </c>
      <c r="BF54" t="str">
        <f>HYPERLINK("http://dx.doi.org/10.1177/1367549415609327","http://dx.doi.org/10.1177/1367549415609327")</f>
        <v>http://dx.doi.org/10.1177/1367549415609327</v>
      </c>
      <c r="BG54" t="s">
        <v>74</v>
      </c>
      <c r="BH54" t="s">
        <v>74</v>
      </c>
      <c r="BI54">
        <v>15</v>
      </c>
      <c r="BJ54" t="s">
        <v>1087</v>
      </c>
      <c r="BK54" t="s">
        <v>100</v>
      </c>
      <c r="BL54" t="s">
        <v>1087</v>
      </c>
      <c r="BM54" t="s">
        <v>1088</v>
      </c>
      <c r="BN54" t="s">
        <v>74</v>
      </c>
      <c r="BO54" t="s">
        <v>74</v>
      </c>
      <c r="BP54" t="s">
        <v>74</v>
      </c>
      <c r="BQ54" t="s">
        <v>74</v>
      </c>
      <c r="BR54" t="s">
        <v>104</v>
      </c>
      <c r="BS54" t="s">
        <v>1089</v>
      </c>
      <c r="BT54" t="str">
        <f>HYPERLINK("https%3A%2F%2Fwww.webofscience.com%2Fwos%2Fwoscc%2Ffull-record%2FWOS:000377440400005","View Full Record in Web of Science")</f>
        <v>View Full Record in Web of Science</v>
      </c>
    </row>
    <row r="55" spans="1:72" x14ac:dyDescent="0.25">
      <c r="A55" t="s">
        <v>72</v>
      </c>
      <c r="B55" t="s">
        <v>1090</v>
      </c>
      <c r="C55" t="s">
        <v>74</v>
      </c>
      <c r="D55" t="s">
        <v>74</v>
      </c>
      <c r="E55" t="s">
        <v>74</v>
      </c>
      <c r="F55" t="s">
        <v>1091</v>
      </c>
      <c r="G55" t="s">
        <v>74</v>
      </c>
      <c r="H55" t="s">
        <v>74</v>
      </c>
      <c r="I55" t="s">
        <v>1092</v>
      </c>
      <c r="J55" t="s">
        <v>1093</v>
      </c>
      <c r="K55" t="s">
        <v>74</v>
      </c>
      <c r="L55" t="s">
        <v>74</v>
      </c>
      <c r="M55" t="s">
        <v>78</v>
      </c>
      <c r="N55" t="s">
        <v>139</v>
      </c>
      <c r="O55" t="s">
        <v>74</v>
      </c>
      <c r="P55" t="s">
        <v>74</v>
      </c>
      <c r="Q55" t="s">
        <v>74</v>
      </c>
      <c r="R55" t="s">
        <v>74</v>
      </c>
      <c r="S55" t="s">
        <v>74</v>
      </c>
      <c r="T55" t="s">
        <v>1094</v>
      </c>
      <c r="U55" t="s">
        <v>74</v>
      </c>
      <c r="V55" t="s">
        <v>1095</v>
      </c>
      <c r="W55" t="s">
        <v>74</v>
      </c>
      <c r="X55" t="s">
        <v>74</v>
      </c>
      <c r="Y55" t="s">
        <v>74</v>
      </c>
      <c r="Z55" t="s">
        <v>74</v>
      </c>
      <c r="AA55" t="s">
        <v>1096</v>
      </c>
      <c r="AB55" t="s">
        <v>1097</v>
      </c>
      <c r="AC55" t="s">
        <v>74</v>
      </c>
      <c r="AD55" t="s">
        <v>74</v>
      </c>
      <c r="AE55" t="s">
        <v>74</v>
      </c>
      <c r="AF55" t="s">
        <v>74</v>
      </c>
      <c r="AG55">
        <v>25</v>
      </c>
      <c r="AH55">
        <v>0</v>
      </c>
      <c r="AI55">
        <v>0</v>
      </c>
      <c r="AJ55">
        <v>0</v>
      </c>
      <c r="AK55">
        <v>2</v>
      </c>
      <c r="AL55" t="s">
        <v>1098</v>
      </c>
      <c r="AM55" t="s">
        <v>1099</v>
      </c>
      <c r="AN55" t="s">
        <v>1100</v>
      </c>
      <c r="AO55" t="s">
        <v>1101</v>
      </c>
      <c r="AP55" t="s">
        <v>74</v>
      </c>
      <c r="AQ55" t="s">
        <v>74</v>
      </c>
      <c r="AR55" t="s">
        <v>1102</v>
      </c>
      <c r="AS55" t="s">
        <v>1103</v>
      </c>
      <c r="AT55" t="s">
        <v>74</v>
      </c>
      <c r="AU55">
        <v>2016</v>
      </c>
      <c r="AV55">
        <v>25</v>
      </c>
      <c r="AW55" t="s">
        <v>74</v>
      </c>
      <c r="AX55" t="s">
        <v>74</v>
      </c>
      <c r="AY55">
        <v>1</v>
      </c>
      <c r="AZ55" t="s">
        <v>74</v>
      </c>
      <c r="BA55" t="s">
        <v>74</v>
      </c>
      <c r="BB55">
        <v>187</v>
      </c>
      <c r="BC55">
        <v>198</v>
      </c>
      <c r="BD55" t="s">
        <v>74</v>
      </c>
      <c r="BE55" t="s">
        <v>74</v>
      </c>
      <c r="BF55" t="s">
        <v>74</v>
      </c>
      <c r="BG55" t="s">
        <v>74</v>
      </c>
      <c r="BH55" t="s">
        <v>74</v>
      </c>
      <c r="BI55">
        <v>12</v>
      </c>
      <c r="BJ55" t="s">
        <v>1104</v>
      </c>
      <c r="BK55" t="s">
        <v>100</v>
      </c>
      <c r="BL55" t="s">
        <v>1104</v>
      </c>
      <c r="BM55" t="s">
        <v>1105</v>
      </c>
      <c r="BN55" t="s">
        <v>74</v>
      </c>
      <c r="BO55" t="s">
        <v>74</v>
      </c>
      <c r="BP55" t="s">
        <v>74</v>
      </c>
      <c r="BQ55" t="s">
        <v>74</v>
      </c>
      <c r="BR55" t="s">
        <v>104</v>
      </c>
      <c r="BS55" t="s">
        <v>1106</v>
      </c>
      <c r="BT55" t="str">
        <f>HYPERLINK("https%3A%2F%2Fwww.webofscience.com%2Fwos%2Fwoscc%2Ffull-record%2FWOS:000393360700015","View Full Record in Web of Science")</f>
        <v>View Full Record in Web of Science</v>
      </c>
    </row>
    <row r="56" spans="1:72" x14ac:dyDescent="0.25">
      <c r="A56" t="s">
        <v>72</v>
      </c>
      <c r="B56" t="s">
        <v>1107</v>
      </c>
      <c r="C56" t="s">
        <v>74</v>
      </c>
      <c r="D56" t="s">
        <v>74</v>
      </c>
      <c r="E56" t="s">
        <v>74</v>
      </c>
      <c r="F56" t="s">
        <v>1108</v>
      </c>
      <c r="G56" t="s">
        <v>74</v>
      </c>
      <c r="H56" t="s">
        <v>74</v>
      </c>
      <c r="I56" t="s">
        <v>1109</v>
      </c>
      <c r="J56" t="s">
        <v>137</v>
      </c>
      <c r="K56" t="s">
        <v>74</v>
      </c>
      <c r="L56" t="s">
        <v>74</v>
      </c>
      <c r="M56" t="s">
        <v>138</v>
      </c>
      <c r="N56" t="s">
        <v>139</v>
      </c>
      <c r="O56" t="s">
        <v>74</v>
      </c>
      <c r="P56" t="s">
        <v>74</v>
      </c>
      <c r="Q56" t="s">
        <v>74</v>
      </c>
      <c r="R56" t="s">
        <v>74</v>
      </c>
      <c r="S56" t="s">
        <v>74</v>
      </c>
      <c r="T56" t="s">
        <v>74</v>
      </c>
      <c r="U56" t="s">
        <v>74</v>
      </c>
      <c r="V56" t="s">
        <v>1110</v>
      </c>
      <c r="W56" t="s">
        <v>1111</v>
      </c>
      <c r="X56" t="s">
        <v>74</v>
      </c>
      <c r="Y56" t="s">
        <v>1112</v>
      </c>
      <c r="Z56" t="s">
        <v>1113</v>
      </c>
      <c r="AA56" t="s">
        <v>74</v>
      </c>
      <c r="AB56" t="s">
        <v>74</v>
      </c>
      <c r="AC56" t="s">
        <v>74</v>
      </c>
      <c r="AD56" t="s">
        <v>74</v>
      </c>
      <c r="AE56" t="s">
        <v>74</v>
      </c>
      <c r="AF56" t="s">
        <v>74</v>
      </c>
      <c r="AG56">
        <v>63</v>
      </c>
      <c r="AH56">
        <v>0</v>
      </c>
      <c r="AI56">
        <v>0</v>
      </c>
      <c r="AJ56">
        <v>0</v>
      </c>
      <c r="AK56">
        <v>2</v>
      </c>
      <c r="AL56" t="s">
        <v>144</v>
      </c>
      <c r="AM56" t="s">
        <v>145</v>
      </c>
      <c r="AN56" t="s">
        <v>146</v>
      </c>
      <c r="AO56" t="s">
        <v>147</v>
      </c>
      <c r="AP56" t="s">
        <v>74</v>
      </c>
      <c r="AQ56" t="s">
        <v>74</v>
      </c>
      <c r="AR56" t="s">
        <v>148</v>
      </c>
      <c r="AS56" t="s">
        <v>149</v>
      </c>
      <c r="AT56" t="s">
        <v>74</v>
      </c>
      <c r="AU56">
        <v>2016</v>
      </c>
      <c r="AV56" t="s">
        <v>74</v>
      </c>
      <c r="AW56">
        <v>1</v>
      </c>
      <c r="AX56" t="s">
        <v>74</v>
      </c>
      <c r="AY56" t="s">
        <v>74</v>
      </c>
      <c r="AZ56" t="s">
        <v>74</v>
      </c>
      <c r="BA56" t="s">
        <v>74</v>
      </c>
      <c r="BB56">
        <v>68</v>
      </c>
      <c r="BC56" t="s">
        <v>150</v>
      </c>
      <c r="BD56" t="s">
        <v>74</v>
      </c>
      <c r="BE56" t="s">
        <v>74</v>
      </c>
      <c r="BF56" t="s">
        <v>74</v>
      </c>
      <c r="BG56" t="s">
        <v>74</v>
      </c>
      <c r="BH56" t="s">
        <v>74</v>
      </c>
      <c r="BI56">
        <v>16</v>
      </c>
      <c r="BJ56" t="s">
        <v>151</v>
      </c>
      <c r="BK56" t="s">
        <v>152</v>
      </c>
      <c r="BL56" t="s">
        <v>151</v>
      </c>
      <c r="BM56" t="s">
        <v>1114</v>
      </c>
      <c r="BN56" t="s">
        <v>74</v>
      </c>
      <c r="BO56" t="s">
        <v>74</v>
      </c>
      <c r="BP56" t="s">
        <v>74</v>
      </c>
      <c r="BQ56" t="s">
        <v>74</v>
      </c>
      <c r="BR56" t="s">
        <v>104</v>
      </c>
      <c r="BS56" t="s">
        <v>1115</v>
      </c>
      <c r="BT56" t="str">
        <f>HYPERLINK("https%3A%2F%2Fwww.webofscience.com%2Fwos%2Fwoscc%2Ffull-record%2FWOS:000389905900006","View Full Record in Web of Science")</f>
        <v>View Full Record in Web of Science</v>
      </c>
    </row>
    <row r="57" spans="1:72" x14ac:dyDescent="0.25">
      <c r="A57" t="s">
        <v>72</v>
      </c>
      <c r="B57" t="s">
        <v>1116</v>
      </c>
      <c r="C57" t="s">
        <v>74</v>
      </c>
      <c r="D57" t="s">
        <v>74</v>
      </c>
      <c r="E57" t="s">
        <v>74</v>
      </c>
      <c r="F57" t="s">
        <v>1117</v>
      </c>
      <c r="G57" t="s">
        <v>74</v>
      </c>
      <c r="H57" t="s">
        <v>74</v>
      </c>
      <c r="I57" t="s">
        <v>1118</v>
      </c>
      <c r="J57" t="s">
        <v>1119</v>
      </c>
      <c r="K57" t="s">
        <v>74</v>
      </c>
      <c r="L57" t="s">
        <v>74</v>
      </c>
      <c r="M57" t="s">
        <v>138</v>
      </c>
      <c r="N57" t="s">
        <v>139</v>
      </c>
      <c r="O57" t="s">
        <v>74</v>
      </c>
      <c r="P57" t="s">
        <v>74</v>
      </c>
      <c r="Q57" t="s">
        <v>74</v>
      </c>
      <c r="R57" t="s">
        <v>74</v>
      </c>
      <c r="S57" t="s">
        <v>74</v>
      </c>
      <c r="T57" t="s">
        <v>74</v>
      </c>
      <c r="U57" t="s">
        <v>74</v>
      </c>
      <c r="V57" t="s">
        <v>1120</v>
      </c>
      <c r="W57" t="s">
        <v>1121</v>
      </c>
      <c r="X57" t="s">
        <v>74</v>
      </c>
      <c r="Y57" t="s">
        <v>1122</v>
      </c>
      <c r="Z57" t="s">
        <v>1123</v>
      </c>
      <c r="AA57" t="s">
        <v>74</v>
      </c>
      <c r="AB57" t="s">
        <v>74</v>
      </c>
      <c r="AC57" t="s">
        <v>74</v>
      </c>
      <c r="AD57" t="s">
        <v>74</v>
      </c>
      <c r="AE57" t="s">
        <v>74</v>
      </c>
      <c r="AF57" t="s">
        <v>74</v>
      </c>
      <c r="AG57">
        <v>19</v>
      </c>
      <c r="AH57">
        <v>0</v>
      </c>
      <c r="AI57">
        <v>0</v>
      </c>
      <c r="AJ57">
        <v>0</v>
      </c>
      <c r="AK57">
        <v>2</v>
      </c>
      <c r="AL57" t="s">
        <v>1124</v>
      </c>
      <c r="AM57" t="s">
        <v>145</v>
      </c>
      <c r="AN57" t="s">
        <v>670</v>
      </c>
      <c r="AO57" t="s">
        <v>1125</v>
      </c>
      <c r="AP57" t="s">
        <v>1126</v>
      </c>
      <c r="AQ57" t="s">
        <v>74</v>
      </c>
      <c r="AR57" t="s">
        <v>1127</v>
      </c>
      <c r="AS57" t="s">
        <v>1128</v>
      </c>
      <c r="AT57" t="s">
        <v>74</v>
      </c>
      <c r="AU57">
        <v>2016</v>
      </c>
      <c r="AV57">
        <v>22</v>
      </c>
      <c r="AW57">
        <v>1</v>
      </c>
      <c r="AX57" t="s">
        <v>74</v>
      </c>
      <c r="AY57" t="s">
        <v>74</v>
      </c>
      <c r="AZ57" t="s">
        <v>74</v>
      </c>
      <c r="BA57" t="s">
        <v>74</v>
      </c>
      <c r="BB57">
        <v>67</v>
      </c>
      <c r="BC57">
        <v>88</v>
      </c>
      <c r="BD57" t="s">
        <v>74</v>
      </c>
      <c r="BE57" t="s">
        <v>1129</v>
      </c>
      <c r="BF57" t="str">
        <f>HYPERLINK("http://dx.doi.org/10.3176/hist.2016.1.04","http://dx.doi.org/10.3176/hist.2016.1.04")</f>
        <v>http://dx.doi.org/10.3176/hist.2016.1.04</v>
      </c>
      <c r="BG57" t="s">
        <v>74</v>
      </c>
      <c r="BH57" t="s">
        <v>74</v>
      </c>
      <c r="BI57">
        <v>22</v>
      </c>
      <c r="BJ57" t="s">
        <v>151</v>
      </c>
      <c r="BK57" t="s">
        <v>152</v>
      </c>
      <c r="BL57" t="s">
        <v>151</v>
      </c>
      <c r="BM57" t="s">
        <v>1130</v>
      </c>
      <c r="BN57" t="s">
        <v>74</v>
      </c>
      <c r="BO57" t="s">
        <v>1131</v>
      </c>
      <c r="BP57" t="s">
        <v>74</v>
      </c>
      <c r="BQ57" t="s">
        <v>74</v>
      </c>
      <c r="BR57" t="s">
        <v>104</v>
      </c>
      <c r="BS57" t="s">
        <v>1132</v>
      </c>
      <c r="BT57" t="str">
        <f>HYPERLINK("https%3A%2F%2Fwww.webofscience.com%2Fwos%2Fwoscc%2Ffull-record%2FWOS:000389904100004","View Full Record in Web of Science")</f>
        <v>View Full Record in Web of Science</v>
      </c>
    </row>
    <row r="58" spans="1:72" x14ac:dyDescent="0.25">
      <c r="A58" t="s">
        <v>72</v>
      </c>
      <c r="B58" t="s">
        <v>1133</v>
      </c>
      <c r="C58" t="s">
        <v>74</v>
      </c>
      <c r="D58" t="s">
        <v>74</v>
      </c>
      <c r="E58" t="s">
        <v>74</v>
      </c>
      <c r="F58" t="s">
        <v>1134</v>
      </c>
      <c r="G58" t="s">
        <v>74</v>
      </c>
      <c r="H58" t="s">
        <v>74</v>
      </c>
      <c r="I58" t="s">
        <v>1135</v>
      </c>
      <c r="J58" t="s">
        <v>137</v>
      </c>
      <c r="K58" t="s">
        <v>74</v>
      </c>
      <c r="L58" t="s">
        <v>74</v>
      </c>
      <c r="M58" t="s">
        <v>138</v>
      </c>
      <c r="N58" t="s">
        <v>139</v>
      </c>
      <c r="O58" t="s">
        <v>74</v>
      </c>
      <c r="P58" t="s">
        <v>74</v>
      </c>
      <c r="Q58" t="s">
        <v>74</v>
      </c>
      <c r="R58" t="s">
        <v>74</v>
      </c>
      <c r="S58" t="s">
        <v>74</v>
      </c>
      <c r="T58" t="s">
        <v>74</v>
      </c>
      <c r="U58" t="s">
        <v>74</v>
      </c>
      <c r="V58" t="s">
        <v>1136</v>
      </c>
      <c r="W58" t="s">
        <v>1137</v>
      </c>
      <c r="X58" t="s">
        <v>74</v>
      </c>
      <c r="Y58" t="s">
        <v>1138</v>
      </c>
      <c r="Z58" t="s">
        <v>1139</v>
      </c>
      <c r="AA58" t="s">
        <v>74</v>
      </c>
      <c r="AB58" t="s">
        <v>74</v>
      </c>
      <c r="AC58" t="s">
        <v>74</v>
      </c>
      <c r="AD58" t="s">
        <v>74</v>
      </c>
      <c r="AE58" t="s">
        <v>74</v>
      </c>
      <c r="AF58" t="s">
        <v>74</v>
      </c>
      <c r="AG58">
        <v>8</v>
      </c>
      <c r="AH58">
        <v>0</v>
      </c>
      <c r="AI58">
        <v>0</v>
      </c>
      <c r="AJ58">
        <v>0</v>
      </c>
      <c r="AK58">
        <v>3</v>
      </c>
      <c r="AL58" t="s">
        <v>144</v>
      </c>
      <c r="AM58" t="s">
        <v>145</v>
      </c>
      <c r="AN58" t="s">
        <v>146</v>
      </c>
      <c r="AO58" t="s">
        <v>147</v>
      </c>
      <c r="AP58" t="s">
        <v>74</v>
      </c>
      <c r="AQ58" t="s">
        <v>74</v>
      </c>
      <c r="AR58" t="s">
        <v>148</v>
      </c>
      <c r="AS58" t="s">
        <v>149</v>
      </c>
      <c r="AT58" t="s">
        <v>74</v>
      </c>
      <c r="AU58">
        <v>2016</v>
      </c>
      <c r="AV58" t="s">
        <v>74</v>
      </c>
      <c r="AW58">
        <v>1</v>
      </c>
      <c r="AX58" t="s">
        <v>74</v>
      </c>
      <c r="AY58" t="s">
        <v>74</v>
      </c>
      <c r="AZ58" t="s">
        <v>74</v>
      </c>
      <c r="BA58" t="s">
        <v>74</v>
      </c>
      <c r="BB58">
        <v>88</v>
      </c>
      <c r="BC58" t="s">
        <v>150</v>
      </c>
      <c r="BD58" t="s">
        <v>74</v>
      </c>
      <c r="BE58" t="s">
        <v>74</v>
      </c>
      <c r="BF58" t="s">
        <v>74</v>
      </c>
      <c r="BG58" t="s">
        <v>74</v>
      </c>
      <c r="BH58" t="s">
        <v>74</v>
      </c>
      <c r="BI58">
        <v>12</v>
      </c>
      <c r="BJ58" t="s">
        <v>151</v>
      </c>
      <c r="BK58" t="s">
        <v>152</v>
      </c>
      <c r="BL58" t="s">
        <v>151</v>
      </c>
      <c r="BM58" t="s">
        <v>1114</v>
      </c>
      <c r="BN58" t="s">
        <v>74</v>
      </c>
      <c r="BO58" t="s">
        <v>74</v>
      </c>
      <c r="BP58" t="s">
        <v>74</v>
      </c>
      <c r="BQ58" t="s">
        <v>74</v>
      </c>
      <c r="BR58" t="s">
        <v>104</v>
      </c>
      <c r="BS58" t="s">
        <v>1140</v>
      </c>
      <c r="BT58" t="str">
        <f>HYPERLINK("https%3A%2F%2Fwww.webofscience.com%2Fwos%2Fwoscc%2Ffull-record%2FWOS:000389905900008","View Full Record in Web of Science")</f>
        <v>View Full Record in Web of Science</v>
      </c>
    </row>
    <row r="59" spans="1:72" x14ac:dyDescent="0.25">
      <c r="A59" t="s">
        <v>72</v>
      </c>
      <c r="B59" t="s">
        <v>1141</v>
      </c>
      <c r="C59" t="s">
        <v>74</v>
      </c>
      <c r="D59" t="s">
        <v>74</v>
      </c>
      <c r="E59" t="s">
        <v>74</v>
      </c>
      <c r="F59" t="s">
        <v>1142</v>
      </c>
      <c r="G59" t="s">
        <v>74</v>
      </c>
      <c r="H59" t="s">
        <v>74</v>
      </c>
      <c r="I59" t="s">
        <v>1143</v>
      </c>
      <c r="J59" t="s">
        <v>137</v>
      </c>
      <c r="K59" t="s">
        <v>74</v>
      </c>
      <c r="L59" t="s">
        <v>74</v>
      </c>
      <c r="M59" t="s">
        <v>138</v>
      </c>
      <c r="N59" t="s">
        <v>139</v>
      </c>
      <c r="O59" t="s">
        <v>74</v>
      </c>
      <c r="P59" t="s">
        <v>74</v>
      </c>
      <c r="Q59" t="s">
        <v>74</v>
      </c>
      <c r="R59" t="s">
        <v>74</v>
      </c>
      <c r="S59" t="s">
        <v>74</v>
      </c>
      <c r="T59" t="s">
        <v>74</v>
      </c>
      <c r="U59" t="s">
        <v>74</v>
      </c>
      <c r="V59" t="s">
        <v>1144</v>
      </c>
      <c r="W59" t="s">
        <v>1145</v>
      </c>
      <c r="X59" t="s">
        <v>74</v>
      </c>
      <c r="Y59" t="s">
        <v>1146</v>
      </c>
      <c r="Z59" t="s">
        <v>1147</v>
      </c>
      <c r="AA59" t="s">
        <v>1148</v>
      </c>
      <c r="AB59" t="s">
        <v>74</v>
      </c>
      <c r="AC59" t="s">
        <v>74</v>
      </c>
      <c r="AD59" t="s">
        <v>74</v>
      </c>
      <c r="AE59" t="s">
        <v>74</v>
      </c>
      <c r="AF59" t="s">
        <v>74</v>
      </c>
      <c r="AG59">
        <v>66</v>
      </c>
      <c r="AH59">
        <v>0</v>
      </c>
      <c r="AI59">
        <v>0</v>
      </c>
      <c r="AJ59">
        <v>2</v>
      </c>
      <c r="AK59">
        <v>4</v>
      </c>
      <c r="AL59" t="s">
        <v>144</v>
      </c>
      <c r="AM59" t="s">
        <v>145</v>
      </c>
      <c r="AN59" t="s">
        <v>146</v>
      </c>
      <c r="AO59" t="s">
        <v>147</v>
      </c>
      <c r="AP59" t="s">
        <v>74</v>
      </c>
      <c r="AQ59" t="s">
        <v>74</v>
      </c>
      <c r="AR59" t="s">
        <v>148</v>
      </c>
      <c r="AS59" t="s">
        <v>149</v>
      </c>
      <c r="AT59" t="s">
        <v>74</v>
      </c>
      <c r="AU59">
        <v>2015</v>
      </c>
      <c r="AV59" t="s">
        <v>74</v>
      </c>
      <c r="AW59">
        <v>3</v>
      </c>
      <c r="AX59" t="s">
        <v>74</v>
      </c>
      <c r="AY59" t="s">
        <v>74</v>
      </c>
      <c r="AZ59" t="s">
        <v>74</v>
      </c>
      <c r="BA59" t="s">
        <v>74</v>
      </c>
      <c r="BB59">
        <v>57</v>
      </c>
      <c r="BC59" t="s">
        <v>150</v>
      </c>
      <c r="BD59" t="s">
        <v>74</v>
      </c>
      <c r="BE59" t="s">
        <v>74</v>
      </c>
      <c r="BF59" t="s">
        <v>74</v>
      </c>
      <c r="BG59" t="s">
        <v>74</v>
      </c>
      <c r="BH59" t="s">
        <v>74</v>
      </c>
      <c r="BI59">
        <v>20</v>
      </c>
      <c r="BJ59" t="s">
        <v>151</v>
      </c>
      <c r="BK59" t="s">
        <v>152</v>
      </c>
      <c r="BL59" t="s">
        <v>151</v>
      </c>
      <c r="BM59" t="s">
        <v>1149</v>
      </c>
      <c r="BN59" t="s">
        <v>74</v>
      </c>
      <c r="BO59" t="s">
        <v>74</v>
      </c>
      <c r="BP59" t="s">
        <v>74</v>
      </c>
      <c r="BQ59" t="s">
        <v>74</v>
      </c>
      <c r="BR59" t="s">
        <v>104</v>
      </c>
      <c r="BS59" t="s">
        <v>1150</v>
      </c>
      <c r="BT59" t="str">
        <f>HYPERLINK("https%3A%2F%2Fwww.webofscience.com%2Fwos%2Fwoscc%2Ffull-record%2FWOS:000370851500005","View Full Record in Web of Science")</f>
        <v>View Full Record in Web of Science</v>
      </c>
    </row>
    <row r="60" spans="1:72" x14ac:dyDescent="0.25">
      <c r="A60" t="s">
        <v>72</v>
      </c>
      <c r="B60" t="s">
        <v>955</v>
      </c>
      <c r="C60" t="s">
        <v>74</v>
      </c>
      <c r="D60" t="s">
        <v>74</v>
      </c>
      <c r="E60" t="s">
        <v>74</v>
      </c>
      <c r="F60" t="s">
        <v>1151</v>
      </c>
      <c r="G60" t="s">
        <v>74</v>
      </c>
      <c r="H60" t="s">
        <v>74</v>
      </c>
      <c r="I60" t="s">
        <v>1152</v>
      </c>
      <c r="J60" t="s">
        <v>137</v>
      </c>
      <c r="K60" t="s">
        <v>74</v>
      </c>
      <c r="L60" t="s">
        <v>74</v>
      </c>
      <c r="M60" t="s">
        <v>138</v>
      </c>
      <c r="N60" t="s">
        <v>139</v>
      </c>
      <c r="O60" t="s">
        <v>74</v>
      </c>
      <c r="P60" t="s">
        <v>74</v>
      </c>
      <c r="Q60" t="s">
        <v>74</v>
      </c>
      <c r="R60" t="s">
        <v>74</v>
      </c>
      <c r="S60" t="s">
        <v>74</v>
      </c>
      <c r="T60" t="s">
        <v>74</v>
      </c>
      <c r="U60" t="s">
        <v>74</v>
      </c>
      <c r="V60" t="s">
        <v>1153</v>
      </c>
      <c r="W60" t="s">
        <v>1154</v>
      </c>
      <c r="X60" t="s">
        <v>74</v>
      </c>
      <c r="Y60" t="s">
        <v>1155</v>
      </c>
      <c r="Z60" t="s">
        <v>961</v>
      </c>
      <c r="AA60" t="s">
        <v>74</v>
      </c>
      <c r="AB60" t="s">
        <v>74</v>
      </c>
      <c r="AC60" t="s">
        <v>74</v>
      </c>
      <c r="AD60" t="s">
        <v>74</v>
      </c>
      <c r="AE60" t="s">
        <v>74</v>
      </c>
      <c r="AF60" t="s">
        <v>74</v>
      </c>
      <c r="AG60">
        <v>37</v>
      </c>
      <c r="AH60">
        <v>0</v>
      </c>
      <c r="AI60">
        <v>0</v>
      </c>
      <c r="AJ60">
        <v>0</v>
      </c>
      <c r="AK60">
        <v>0</v>
      </c>
      <c r="AL60" t="s">
        <v>144</v>
      </c>
      <c r="AM60" t="s">
        <v>145</v>
      </c>
      <c r="AN60" t="s">
        <v>146</v>
      </c>
      <c r="AO60" t="s">
        <v>147</v>
      </c>
      <c r="AP60" t="s">
        <v>74</v>
      </c>
      <c r="AQ60" t="s">
        <v>74</v>
      </c>
      <c r="AR60" t="s">
        <v>148</v>
      </c>
      <c r="AS60" t="s">
        <v>149</v>
      </c>
      <c r="AT60" t="s">
        <v>74</v>
      </c>
      <c r="AU60">
        <v>2015</v>
      </c>
      <c r="AV60" t="s">
        <v>74</v>
      </c>
      <c r="AW60">
        <v>2</v>
      </c>
      <c r="AX60" t="s">
        <v>74</v>
      </c>
      <c r="AY60" t="s">
        <v>74</v>
      </c>
      <c r="AZ60" t="s">
        <v>74</v>
      </c>
      <c r="BA60" t="s">
        <v>74</v>
      </c>
      <c r="BB60">
        <v>33</v>
      </c>
      <c r="BC60" t="s">
        <v>150</v>
      </c>
      <c r="BD60" t="s">
        <v>74</v>
      </c>
      <c r="BE60" t="s">
        <v>74</v>
      </c>
      <c r="BF60" t="s">
        <v>74</v>
      </c>
      <c r="BG60" t="s">
        <v>74</v>
      </c>
      <c r="BH60" t="s">
        <v>74</v>
      </c>
      <c r="BI60">
        <v>18</v>
      </c>
      <c r="BJ60" t="s">
        <v>151</v>
      </c>
      <c r="BK60" t="s">
        <v>152</v>
      </c>
      <c r="BL60" t="s">
        <v>151</v>
      </c>
      <c r="BM60" t="s">
        <v>1156</v>
      </c>
      <c r="BN60" t="s">
        <v>74</v>
      </c>
      <c r="BO60" t="s">
        <v>74</v>
      </c>
      <c r="BP60" t="s">
        <v>74</v>
      </c>
      <c r="BQ60" t="s">
        <v>74</v>
      </c>
      <c r="BR60" t="s">
        <v>104</v>
      </c>
      <c r="BS60" t="s">
        <v>1157</v>
      </c>
      <c r="BT60" t="str">
        <f>HYPERLINK("https%3A%2F%2Fwww.webofscience.com%2Fwos%2Fwoscc%2Ffull-record%2FWOS:000370851400004","View Full Record in Web of Science")</f>
        <v>View Full Record in Web of Science</v>
      </c>
    </row>
    <row r="61" spans="1:72" x14ac:dyDescent="0.25">
      <c r="A61" t="s">
        <v>72</v>
      </c>
      <c r="B61" t="s">
        <v>1158</v>
      </c>
      <c r="C61" t="s">
        <v>74</v>
      </c>
      <c r="D61" t="s">
        <v>74</v>
      </c>
      <c r="E61" t="s">
        <v>74</v>
      </c>
      <c r="F61" t="s">
        <v>1159</v>
      </c>
      <c r="G61" t="s">
        <v>74</v>
      </c>
      <c r="H61" t="s">
        <v>74</v>
      </c>
      <c r="I61" t="s">
        <v>1160</v>
      </c>
      <c r="J61" t="s">
        <v>137</v>
      </c>
      <c r="K61" t="s">
        <v>74</v>
      </c>
      <c r="L61" t="s">
        <v>74</v>
      </c>
      <c r="M61" t="s">
        <v>138</v>
      </c>
      <c r="N61" t="s">
        <v>139</v>
      </c>
      <c r="O61" t="s">
        <v>74</v>
      </c>
      <c r="P61" t="s">
        <v>74</v>
      </c>
      <c r="Q61" t="s">
        <v>74</v>
      </c>
      <c r="R61" t="s">
        <v>74</v>
      </c>
      <c r="S61" t="s">
        <v>74</v>
      </c>
      <c r="T61" t="s">
        <v>74</v>
      </c>
      <c r="U61" t="s">
        <v>74</v>
      </c>
      <c r="V61" t="s">
        <v>1161</v>
      </c>
      <c r="W61" t="s">
        <v>1162</v>
      </c>
      <c r="X61" t="s">
        <v>74</v>
      </c>
      <c r="Y61" t="s">
        <v>1163</v>
      </c>
      <c r="Z61" t="s">
        <v>74</v>
      </c>
      <c r="AA61" t="s">
        <v>74</v>
      </c>
      <c r="AB61" t="s">
        <v>74</v>
      </c>
      <c r="AC61" t="s">
        <v>74</v>
      </c>
      <c r="AD61" t="s">
        <v>74</v>
      </c>
      <c r="AE61" t="s">
        <v>74</v>
      </c>
      <c r="AF61" t="s">
        <v>74</v>
      </c>
      <c r="AG61">
        <v>26</v>
      </c>
      <c r="AH61">
        <v>0</v>
      </c>
      <c r="AI61">
        <v>0</v>
      </c>
      <c r="AJ61">
        <v>0</v>
      </c>
      <c r="AK61">
        <v>1</v>
      </c>
      <c r="AL61" t="s">
        <v>144</v>
      </c>
      <c r="AM61" t="s">
        <v>145</v>
      </c>
      <c r="AN61" t="s">
        <v>146</v>
      </c>
      <c r="AO61" t="s">
        <v>147</v>
      </c>
      <c r="AP61" t="s">
        <v>74</v>
      </c>
      <c r="AQ61" t="s">
        <v>74</v>
      </c>
      <c r="AR61" t="s">
        <v>148</v>
      </c>
      <c r="AS61" t="s">
        <v>149</v>
      </c>
      <c r="AT61" t="s">
        <v>74</v>
      </c>
      <c r="AU61">
        <v>2015</v>
      </c>
      <c r="AV61" t="s">
        <v>74</v>
      </c>
      <c r="AW61">
        <v>3</v>
      </c>
      <c r="AX61" t="s">
        <v>74</v>
      </c>
      <c r="AY61" t="s">
        <v>74</v>
      </c>
      <c r="AZ61" t="s">
        <v>74</v>
      </c>
      <c r="BA61" t="s">
        <v>74</v>
      </c>
      <c r="BB61">
        <v>98</v>
      </c>
      <c r="BC61" t="s">
        <v>150</v>
      </c>
      <c r="BD61" t="s">
        <v>74</v>
      </c>
      <c r="BE61" t="s">
        <v>74</v>
      </c>
      <c r="BF61" t="s">
        <v>74</v>
      </c>
      <c r="BG61" t="s">
        <v>74</v>
      </c>
      <c r="BH61" t="s">
        <v>74</v>
      </c>
      <c r="BI61">
        <v>17</v>
      </c>
      <c r="BJ61" t="s">
        <v>151</v>
      </c>
      <c r="BK61" t="s">
        <v>152</v>
      </c>
      <c r="BL61" t="s">
        <v>151</v>
      </c>
      <c r="BM61" t="s">
        <v>1149</v>
      </c>
      <c r="BN61" t="s">
        <v>74</v>
      </c>
      <c r="BO61" t="s">
        <v>74</v>
      </c>
      <c r="BP61" t="s">
        <v>74</v>
      </c>
      <c r="BQ61" t="s">
        <v>74</v>
      </c>
      <c r="BR61" t="s">
        <v>104</v>
      </c>
      <c r="BS61" t="s">
        <v>1164</v>
      </c>
      <c r="BT61" t="str">
        <f>HYPERLINK("https%3A%2F%2Fwww.webofscience.com%2Fwos%2Fwoscc%2Ffull-record%2FWOS:000370851500008","View Full Record in Web of Science")</f>
        <v>View Full Record in Web of Science</v>
      </c>
    </row>
    <row r="62" spans="1:72" x14ac:dyDescent="0.25">
      <c r="A62" t="s">
        <v>72</v>
      </c>
      <c r="B62" t="s">
        <v>1165</v>
      </c>
      <c r="C62" t="s">
        <v>74</v>
      </c>
      <c r="D62" t="s">
        <v>74</v>
      </c>
      <c r="E62" t="s">
        <v>74</v>
      </c>
      <c r="F62" t="s">
        <v>1166</v>
      </c>
      <c r="G62" t="s">
        <v>74</v>
      </c>
      <c r="H62" t="s">
        <v>74</v>
      </c>
      <c r="I62" t="s">
        <v>1167</v>
      </c>
      <c r="J62" t="s">
        <v>1074</v>
      </c>
      <c r="K62" t="s">
        <v>74</v>
      </c>
      <c r="L62" t="s">
        <v>74</v>
      </c>
      <c r="M62" t="s">
        <v>78</v>
      </c>
      <c r="N62" t="s">
        <v>139</v>
      </c>
      <c r="O62" t="s">
        <v>74</v>
      </c>
      <c r="P62" t="s">
        <v>74</v>
      </c>
      <c r="Q62" t="s">
        <v>74</v>
      </c>
      <c r="R62" t="s">
        <v>74</v>
      </c>
      <c r="S62" t="s">
        <v>74</v>
      </c>
      <c r="T62" t="s">
        <v>1168</v>
      </c>
      <c r="U62" t="s">
        <v>1169</v>
      </c>
      <c r="V62" t="s">
        <v>1170</v>
      </c>
      <c r="W62" t="s">
        <v>1171</v>
      </c>
      <c r="X62" t="s">
        <v>1172</v>
      </c>
      <c r="Y62" t="s">
        <v>1173</v>
      </c>
      <c r="Z62" t="s">
        <v>1174</v>
      </c>
      <c r="AA62" t="s">
        <v>74</v>
      </c>
      <c r="AB62" t="s">
        <v>1175</v>
      </c>
      <c r="AC62" t="s">
        <v>74</v>
      </c>
      <c r="AD62" t="s">
        <v>74</v>
      </c>
      <c r="AE62" t="s">
        <v>74</v>
      </c>
      <c r="AF62" t="s">
        <v>74</v>
      </c>
      <c r="AG62">
        <v>60</v>
      </c>
      <c r="AH62">
        <v>12</v>
      </c>
      <c r="AI62">
        <v>12</v>
      </c>
      <c r="AJ62">
        <v>0</v>
      </c>
      <c r="AK62">
        <v>14</v>
      </c>
      <c r="AL62" t="s">
        <v>624</v>
      </c>
      <c r="AM62" t="s">
        <v>625</v>
      </c>
      <c r="AN62" t="s">
        <v>626</v>
      </c>
      <c r="AO62" t="s">
        <v>1081</v>
      </c>
      <c r="AP62" t="s">
        <v>1082</v>
      </c>
      <c r="AQ62" t="s">
        <v>74</v>
      </c>
      <c r="AR62" t="s">
        <v>1083</v>
      </c>
      <c r="AS62" t="s">
        <v>1084</v>
      </c>
      <c r="AT62" t="s">
        <v>1176</v>
      </c>
      <c r="AU62">
        <v>2014</v>
      </c>
      <c r="AV62">
        <v>17</v>
      </c>
      <c r="AW62">
        <v>5</v>
      </c>
      <c r="AX62" t="s">
        <v>74</v>
      </c>
      <c r="AY62" t="s">
        <v>74</v>
      </c>
      <c r="AZ62" t="s">
        <v>74</v>
      </c>
      <c r="BA62" t="s">
        <v>74</v>
      </c>
      <c r="BB62">
        <v>489</v>
      </c>
      <c r="BC62">
        <v>506</v>
      </c>
      <c r="BD62" t="s">
        <v>74</v>
      </c>
      <c r="BE62" t="s">
        <v>1177</v>
      </c>
      <c r="BF62" t="str">
        <f>HYPERLINK("http://dx.doi.org/10.1177/1367549413515259","http://dx.doi.org/10.1177/1367549413515259")</f>
        <v>http://dx.doi.org/10.1177/1367549413515259</v>
      </c>
      <c r="BG62" t="s">
        <v>74</v>
      </c>
      <c r="BH62" t="s">
        <v>74</v>
      </c>
      <c r="BI62">
        <v>18</v>
      </c>
      <c r="BJ62" t="s">
        <v>1087</v>
      </c>
      <c r="BK62" t="s">
        <v>100</v>
      </c>
      <c r="BL62" t="s">
        <v>1087</v>
      </c>
      <c r="BM62" t="s">
        <v>1178</v>
      </c>
      <c r="BN62" t="s">
        <v>74</v>
      </c>
      <c r="BO62" t="s">
        <v>1131</v>
      </c>
      <c r="BP62" t="s">
        <v>74</v>
      </c>
      <c r="BQ62" t="s">
        <v>74</v>
      </c>
      <c r="BR62" t="s">
        <v>104</v>
      </c>
      <c r="BS62" t="s">
        <v>1179</v>
      </c>
      <c r="BT62" t="str">
        <f>HYPERLINK("https%3A%2F%2Fwww.webofscience.com%2Fwos%2Fwoscc%2Ffull-record%2FWOS:000343770700001","View Full Record in Web of Science")</f>
        <v>View Full Record in Web of Science</v>
      </c>
    </row>
    <row r="63" spans="1:72" x14ac:dyDescent="0.25">
      <c r="A63" t="s">
        <v>72</v>
      </c>
      <c r="B63" t="s">
        <v>1180</v>
      </c>
      <c r="C63" t="s">
        <v>74</v>
      </c>
      <c r="D63" t="s">
        <v>74</v>
      </c>
      <c r="E63" t="s">
        <v>74</v>
      </c>
      <c r="F63" t="s">
        <v>1181</v>
      </c>
      <c r="G63" t="s">
        <v>74</v>
      </c>
      <c r="H63" t="s">
        <v>74</v>
      </c>
      <c r="I63" t="s">
        <v>1182</v>
      </c>
      <c r="J63" t="s">
        <v>1183</v>
      </c>
      <c r="K63" t="s">
        <v>74</v>
      </c>
      <c r="L63" t="s">
        <v>74</v>
      </c>
      <c r="M63" t="s">
        <v>78</v>
      </c>
      <c r="N63" t="s">
        <v>139</v>
      </c>
      <c r="O63" t="s">
        <v>74</v>
      </c>
      <c r="P63" t="s">
        <v>74</v>
      </c>
      <c r="Q63" t="s">
        <v>74</v>
      </c>
      <c r="R63" t="s">
        <v>74</v>
      </c>
      <c r="S63" t="s">
        <v>74</v>
      </c>
      <c r="T63" t="s">
        <v>1184</v>
      </c>
      <c r="U63" t="s">
        <v>1185</v>
      </c>
      <c r="V63" t="s">
        <v>1186</v>
      </c>
      <c r="W63" t="s">
        <v>1187</v>
      </c>
      <c r="X63" t="s">
        <v>446</v>
      </c>
      <c r="Y63" t="s">
        <v>1188</v>
      </c>
      <c r="Z63" t="s">
        <v>1189</v>
      </c>
      <c r="AA63" t="s">
        <v>1190</v>
      </c>
      <c r="AB63" t="s">
        <v>1191</v>
      </c>
      <c r="AC63" t="s">
        <v>74</v>
      </c>
      <c r="AD63" t="s">
        <v>74</v>
      </c>
      <c r="AE63" t="s">
        <v>74</v>
      </c>
      <c r="AF63" t="s">
        <v>74</v>
      </c>
      <c r="AG63">
        <v>105</v>
      </c>
      <c r="AH63">
        <v>48</v>
      </c>
      <c r="AI63">
        <v>51</v>
      </c>
      <c r="AJ63">
        <v>2</v>
      </c>
      <c r="AK63">
        <v>18</v>
      </c>
      <c r="AL63" t="s">
        <v>935</v>
      </c>
      <c r="AM63" t="s">
        <v>889</v>
      </c>
      <c r="AN63" t="s">
        <v>936</v>
      </c>
      <c r="AO63" t="s">
        <v>1192</v>
      </c>
      <c r="AP63" t="s">
        <v>1193</v>
      </c>
      <c r="AQ63" t="s">
        <v>74</v>
      </c>
      <c r="AR63" t="s">
        <v>1194</v>
      </c>
      <c r="AS63" t="s">
        <v>1195</v>
      </c>
      <c r="AT63" t="s">
        <v>560</v>
      </c>
      <c r="AU63">
        <v>2014</v>
      </c>
      <c r="AV63">
        <v>34</v>
      </c>
      <c r="AW63" t="s">
        <v>74</v>
      </c>
      <c r="AX63" t="s">
        <v>74</v>
      </c>
      <c r="AY63" t="s">
        <v>74</v>
      </c>
      <c r="AZ63" t="s">
        <v>74</v>
      </c>
      <c r="BA63" t="s">
        <v>74</v>
      </c>
      <c r="BB63">
        <v>51</v>
      </c>
      <c r="BC63">
        <v>64</v>
      </c>
      <c r="BD63" t="s">
        <v>74</v>
      </c>
      <c r="BE63" t="s">
        <v>1196</v>
      </c>
      <c r="BF63" t="str">
        <f>HYPERLINK("http://dx.doi.org/10.1016/j.jrurstud.2014.01.003","http://dx.doi.org/10.1016/j.jrurstud.2014.01.003")</f>
        <v>http://dx.doi.org/10.1016/j.jrurstud.2014.01.003</v>
      </c>
      <c r="BG63" t="s">
        <v>74</v>
      </c>
      <c r="BH63" t="s">
        <v>74</v>
      </c>
      <c r="BI63">
        <v>14</v>
      </c>
      <c r="BJ63" t="s">
        <v>1197</v>
      </c>
      <c r="BK63" t="s">
        <v>130</v>
      </c>
      <c r="BL63" t="s">
        <v>1198</v>
      </c>
      <c r="BM63" t="s">
        <v>1199</v>
      </c>
      <c r="BN63" t="s">
        <v>74</v>
      </c>
      <c r="BO63" t="s">
        <v>74</v>
      </c>
      <c r="BP63" t="s">
        <v>74</v>
      </c>
      <c r="BQ63" t="s">
        <v>74</v>
      </c>
      <c r="BR63" t="s">
        <v>104</v>
      </c>
      <c r="BS63" t="s">
        <v>1200</v>
      </c>
      <c r="BT63" t="str">
        <f>HYPERLINK("https%3A%2F%2Fwww.webofscience.com%2Fwos%2Fwoscc%2Ffull-record%2FWOS:000336464500006","View Full Record in Web of Science")</f>
        <v>View Full Record in Web of Science</v>
      </c>
    </row>
    <row r="64" spans="1:72" x14ac:dyDescent="0.25">
      <c r="A64" t="s">
        <v>72</v>
      </c>
      <c r="B64" t="s">
        <v>1201</v>
      </c>
      <c r="C64" t="s">
        <v>74</v>
      </c>
      <c r="D64" t="s">
        <v>74</v>
      </c>
      <c r="E64" t="s">
        <v>74</v>
      </c>
      <c r="F64" t="s">
        <v>1202</v>
      </c>
      <c r="G64" t="s">
        <v>74</v>
      </c>
      <c r="H64" t="s">
        <v>74</v>
      </c>
      <c r="I64" t="s">
        <v>1203</v>
      </c>
      <c r="J64" t="s">
        <v>369</v>
      </c>
      <c r="K64" t="s">
        <v>74</v>
      </c>
      <c r="L64" t="s">
        <v>74</v>
      </c>
      <c r="M64" t="s">
        <v>78</v>
      </c>
      <c r="N64" t="s">
        <v>139</v>
      </c>
      <c r="O64" t="s">
        <v>74</v>
      </c>
      <c r="P64" t="s">
        <v>74</v>
      </c>
      <c r="Q64" t="s">
        <v>74</v>
      </c>
      <c r="R64" t="s">
        <v>74</v>
      </c>
      <c r="S64" t="s">
        <v>74</v>
      </c>
      <c r="T64" t="s">
        <v>1204</v>
      </c>
      <c r="U64" t="s">
        <v>74</v>
      </c>
      <c r="V64" t="s">
        <v>1205</v>
      </c>
      <c r="W64" t="s">
        <v>1206</v>
      </c>
      <c r="X64" t="s">
        <v>1207</v>
      </c>
      <c r="Y64" t="s">
        <v>1208</v>
      </c>
      <c r="Z64" t="s">
        <v>1209</v>
      </c>
      <c r="AA64" t="s">
        <v>1210</v>
      </c>
      <c r="AB64" t="s">
        <v>74</v>
      </c>
      <c r="AC64" t="s">
        <v>74</v>
      </c>
      <c r="AD64" t="s">
        <v>74</v>
      </c>
      <c r="AE64" t="s">
        <v>74</v>
      </c>
      <c r="AF64" t="s">
        <v>74</v>
      </c>
      <c r="AG64">
        <v>86</v>
      </c>
      <c r="AH64">
        <v>0</v>
      </c>
      <c r="AI64">
        <v>0</v>
      </c>
      <c r="AJ64">
        <v>0</v>
      </c>
      <c r="AK64">
        <v>4</v>
      </c>
      <c r="AL64" t="s">
        <v>381</v>
      </c>
      <c r="AM64" t="s">
        <v>382</v>
      </c>
      <c r="AN64" t="s">
        <v>383</v>
      </c>
      <c r="AO64" t="s">
        <v>384</v>
      </c>
      <c r="AP64" t="s">
        <v>385</v>
      </c>
      <c r="AQ64" t="s">
        <v>74</v>
      </c>
      <c r="AR64" t="s">
        <v>386</v>
      </c>
      <c r="AS64" t="s">
        <v>387</v>
      </c>
      <c r="AT64" t="s">
        <v>74</v>
      </c>
      <c r="AU64">
        <v>2014</v>
      </c>
      <c r="AV64">
        <v>45</v>
      </c>
      <c r="AW64">
        <v>2</v>
      </c>
      <c r="AX64" t="s">
        <v>74</v>
      </c>
      <c r="AY64" t="s">
        <v>74</v>
      </c>
      <c r="AZ64" t="s">
        <v>74</v>
      </c>
      <c r="BA64" t="s">
        <v>74</v>
      </c>
      <c r="BB64">
        <v>207</v>
      </c>
      <c r="BC64">
        <v>228</v>
      </c>
      <c r="BD64" t="s">
        <v>74</v>
      </c>
      <c r="BE64" t="s">
        <v>1211</v>
      </c>
      <c r="BF64" t="str">
        <f>HYPERLINK("http://dx.doi.org/10.1080/01629778.2013.830356","http://dx.doi.org/10.1080/01629778.2013.830356")</f>
        <v>http://dx.doi.org/10.1080/01629778.2013.830356</v>
      </c>
      <c r="BG64" t="s">
        <v>74</v>
      </c>
      <c r="BH64" t="s">
        <v>74</v>
      </c>
      <c r="BI64">
        <v>22</v>
      </c>
      <c r="BJ64" t="s">
        <v>391</v>
      </c>
      <c r="BK64" t="s">
        <v>100</v>
      </c>
      <c r="BL64" t="s">
        <v>392</v>
      </c>
      <c r="BM64" t="s">
        <v>1212</v>
      </c>
      <c r="BN64" t="s">
        <v>74</v>
      </c>
      <c r="BO64" t="s">
        <v>74</v>
      </c>
      <c r="BP64" t="s">
        <v>74</v>
      </c>
      <c r="BQ64" t="s">
        <v>74</v>
      </c>
      <c r="BR64" t="s">
        <v>104</v>
      </c>
      <c r="BS64" t="s">
        <v>1213</v>
      </c>
      <c r="BT64" t="str">
        <f>HYPERLINK("https%3A%2F%2Fwww.webofscience.com%2Fwos%2Fwoscc%2Ffull-record%2FWOS:000334941700004","View Full Record in Web of Science")</f>
        <v>View Full Record in Web of Science</v>
      </c>
    </row>
    <row r="65" spans="1:72" x14ac:dyDescent="0.25">
      <c r="A65" t="s">
        <v>72</v>
      </c>
      <c r="B65" t="s">
        <v>1214</v>
      </c>
      <c r="C65" t="s">
        <v>74</v>
      </c>
      <c r="D65" t="s">
        <v>74</v>
      </c>
      <c r="E65" t="s">
        <v>74</v>
      </c>
      <c r="F65" t="s">
        <v>1215</v>
      </c>
      <c r="G65" t="s">
        <v>74</v>
      </c>
      <c r="H65" t="s">
        <v>74</v>
      </c>
      <c r="I65" t="s">
        <v>1216</v>
      </c>
      <c r="J65" t="s">
        <v>1217</v>
      </c>
      <c r="K65" t="s">
        <v>74</v>
      </c>
      <c r="L65" t="s">
        <v>74</v>
      </c>
      <c r="M65" t="s">
        <v>78</v>
      </c>
      <c r="N65" t="s">
        <v>139</v>
      </c>
      <c r="O65" t="s">
        <v>74</v>
      </c>
      <c r="P65" t="s">
        <v>74</v>
      </c>
      <c r="Q65" t="s">
        <v>74</v>
      </c>
      <c r="R65" t="s">
        <v>74</v>
      </c>
      <c r="S65" t="s">
        <v>74</v>
      </c>
      <c r="T65" t="s">
        <v>1218</v>
      </c>
      <c r="U65" t="s">
        <v>74</v>
      </c>
      <c r="V65" t="s">
        <v>1219</v>
      </c>
      <c r="W65" t="s">
        <v>1220</v>
      </c>
      <c r="X65" t="s">
        <v>1221</v>
      </c>
      <c r="Y65" t="s">
        <v>1222</v>
      </c>
      <c r="Z65" t="s">
        <v>1223</v>
      </c>
      <c r="AA65" t="s">
        <v>74</v>
      </c>
      <c r="AB65" t="s">
        <v>74</v>
      </c>
      <c r="AC65" t="s">
        <v>74</v>
      </c>
      <c r="AD65" t="s">
        <v>74</v>
      </c>
      <c r="AE65" t="s">
        <v>74</v>
      </c>
      <c r="AF65" t="s">
        <v>74</v>
      </c>
      <c r="AG65">
        <v>24</v>
      </c>
      <c r="AH65">
        <v>0</v>
      </c>
      <c r="AI65">
        <v>0</v>
      </c>
      <c r="AJ65">
        <v>0</v>
      </c>
      <c r="AK65">
        <v>2</v>
      </c>
      <c r="AL65" t="s">
        <v>1224</v>
      </c>
      <c r="AM65" t="s">
        <v>1225</v>
      </c>
      <c r="AN65" t="s">
        <v>1226</v>
      </c>
      <c r="AO65" t="s">
        <v>1227</v>
      </c>
      <c r="AP65" t="s">
        <v>1228</v>
      </c>
      <c r="AQ65" t="s">
        <v>74</v>
      </c>
      <c r="AR65" t="s">
        <v>1229</v>
      </c>
      <c r="AS65" t="s">
        <v>1230</v>
      </c>
      <c r="AT65" t="s">
        <v>74</v>
      </c>
      <c r="AU65">
        <v>2014</v>
      </c>
      <c r="AV65">
        <v>26</v>
      </c>
      <c r="AW65">
        <v>1</v>
      </c>
      <c r="AX65" t="s">
        <v>74</v>
      </c>
      <c r="AY65" t="s">
        <v>74</v>
      </c>
      <c r="AZ65" t="s">
        <v>74</v>
      </c>
      <c r="BA65" t="s">
        <v>74</v>
      </c>
      <c r="BB65">
        <v>32</v>
      </c>
      <c r="BC65">
        <v>43</v>
      </c>
      <c r="BD65" t="s">
        <v>74</v>
      </c>
      <c r="BE65" t="s">
        <v>74</v>
      </c>
      <c r="BF65" t="s">
        <v>74</v>
      </c>
      <c r="BG65" t="s">
        <v>74</v>
      </c>
      <c r="BH65" t="s">
        <v>74</v>
      </c>
      <c r="BI65">
        <v>12</v>
      </c>
      <c r="BJ65" t="s">
        <v>1231</v>
      </c>
      <c r="BK65" t="s">
        <v>152</v>
      </c>
      <c r="BL65" t="s">
        <v>1231</v>
      </c>
      <c r="BM65" t="s">
        <v>1232</v>
      </c>
      <c r="BN65" t="s">
        <v>74</v>
      </c>
      <c r="BO65" t="s">
        <v>74</v>
      </c>
      <c r="BP65" t="s">
        <v>74</v>
      </c>
      <c r="BQ65" t="s">
        <v>74</v>
      </c>
      <c r="BR65" t="s">
        <v>104</v>
      </c>
      <c r="BS65" t="s">
        <v>1233</v>
      </c>
      <c r="BT65" t="str">
        <f>HYPERLINK("https%3A%2F%2Fwww.webofscience.com%2Fwos%2Fwoscc%2Ffull-record%2FWOS:000350090100004","View Full Record in Web of Science")</f>
        <v>View Full Record in Web of Science</v>
      </c>
    </row>
    <row r="66" spans="1:72" x14ac:dyDescent="0.25">
      <c r="A66" t="s">
        <v>72</v>
      </c>
      <c r="B66" t="s">
        <v>1180</v>
      </c>
      <c r="C66" t="s">
        <v>74</v>
      </c>
      <c r="D66" t="s">
        <v>74</v>
      </c>
      <c r="E66" t="s">
        <v>74</v>
      </c>
      <c r="F66" t="s">
        <v>1181</v>
      </c>
      <c r="G66" t="s">
        <v>74</v>
      </c>
      <c r="H66" t="s">
        <v>74</v>
      </c>
      <c r="I66" t="s">
        <v>1234</v>
      </c>
      <c r="J66" t="s">
        <v>255</v>
      </c>
      <c r="K66" t="s">
        <v>74</v>
      </c>
      <c r="L66" t="s">
        <v>74</v>
      </c>
      <c r="M66" t="s">
        <v>78</v>
      </c>
      <c r="N66" t="s">
        <v>139</v>
      </c>
      <c r="O66" t="s">
        <v>74</v>
      </c>
      <c r="P66" t="s">
        <v>74</v>
      </c>
      <c r="Q66" t="s">
        <v>74</v>
      </c>
      <c r="R66" t="s">
        <v>74</v>
      </c>
      <c r="S66" t="s">
        <v>74</v>
      </c>
      <c r="T66" t="s">
        <v>1235</v>
      </c>
      <c r="U66" t="s">
        <v>1236</v>
      </c>
      <c r="V66" t="s">
        <v>1237</v>
      </c>
      <c r="W66" t="s">
        <v>1238</v>
      </c>
      <c r="X66" t="s">
        <v>446</v>
      </c>
      <c r="Y66" t="s">
        <v>1239</v>
      </c>
      <c r="Z66" t="s">
        <v>1240</v>
      </c>
      <c r="AA66" t="s">
        <v>1190</v>
      </c>
      <c r="AB66" t="s">
        <v>1191</v>
      </c>
      <c r="AC66" t="s">
        <v>74</v>
      </c>
      <c r="AD66" t="s">
        <v>74</v>
      </c>
      <c r="AE66" t="s">
        <v>74</v>
      </c>
      <c r="AF66" t="s">
        <v>74</v>
      </c>
      <c r="AG66">
        <v>50</v>
      </c>
      <c r="AH66">
        <v>5</v>
      </c>
      <c r="AI66">
        <v>5</v>
      </c>
      <c r="AJ66">
        <v>3</v>
      </c>
      <c r="AK66">
        <v>19</v>
      </c>
      <c r="AL66" t="s">
        <v>119</v>
      </c>
      <c r="AM66" t="s">
        <v>120</v>
      </c>
      <c r="AN66" t="s">
        <v>121</v>
      </c>
      <c r="AO66" t="s">
        <v>268</v>
      </c>
      <c r="AP66" t="s">
        <v>269</v>
      </c>
      <c r="AQ66" t="s">
        <v>74</v>
      </c>
      <c r="AR66" t="s">
        <v>270</v>
      </c>
      <c r="AS66" t="s">
        <v>271</v>
      </c>
      <c r="AT66" t="s">
        <v>1241</v>
      </c>
      <c r="AU66">
        <v>2013</v>
      </c>
      <c r="AV66">
        <v>16</v>
      </c>
      <c r="AW66">
        <v>7</v>
      </c>
      <c r="AX66" t="s">
        <v>74</v>
      </c>
      <c r="AY66" t="s">
        <v>74</v>
      </c>
      <c r="AZ66" t="s">
        <v>74</v>
      </c>
      <c r="BA66" t="s">
        <v>74</v>
      </c>
      <c r="BB66">
        <v>809</v>
      </c>
      <c r="BC66">
        <v>829</v>
      </c>
      <c r="BD66" t="s">
        <v>74</v>
      </c>
      <c r="BE66" t="s">
        <v>1242</v>
      </c>
      <c r="BF66" t="str">
        <f>HYPERLINK("http://dx.doi.org/10.1080/13676261.2013.764976","http://dx.doi.org/10.1080/13676261.2013.764976")</f>
        <v>http://dx.doi.org/10.1080/13676261.2013.764976</v>
      </c>
      <c r="BG66" t="s">
        <v>74</v>
      </c>
      <c r="BH66" t="s">
        <v>74</v>
      </c>
      <c r="BI66">
        <v>21</v>
      </c>
      <c r="BJ66" t="s">
        <v>276</v>
      </c>
      <c r="BK66" t="s">
        <v>130</v>
      </c>
      <c r="BL66" t="s">
        <v>277</v>
      </c>
      <c r="BM66" t="s">
        <v>1243</v>
      </c>
      <c r="BN66" t="s">
        <v>74</v>
      </c>
      <c r="BO66" t="s">
        <v>74</v>
      </c>
      <c r="BP66" t="s">
        <v>74</v>
      </c>
      <c r="BQ66" t="s">
        <v>74</v>
      </c>
      <c r="BR66" t="s">
        <v>104</v>
      </c>
      <c r="BS66" t="s">
        <v>1244</v>
      </c>
      <c r="BT66" t="str">
        <f>HYPERLINK("https%3A%2F%2Fwww.webofscience.com%2Fwos%2Fwoscc%2Ffull-record%2FWOS:000325244100001","View Full Record in Web of Science")</f>
        <v>View Full Record in Web of Science</v>
      </c>
    </row>
    <row r="67" spans="1:72" x14ac:dyDescent="0.25">
      <c r="A67" t="s">
        <v>72</v>
      </c>
      <c r="B67" t="s">
        <v>1245</v>
      </c>
      <c r="C67" t="s">
        <v>74</v>
      </c>
      <c r="D67" t="s">
        <v>74</v>
      </c>
      <c r="E67" t="s">
        <v>74</v>
      </c>
      <c r="F67" t="s">
        <v>1246</v>
      </c>
      <c r="G67" t="s">
        <v>74</v>
      </c>
      <c r="H67" t="s">
        <v>74</v>
      </c>
      <c r="I67" t="s">
        <v>1247</v>
      </c>
      <c r="J67" t="s">
        <v>1248</v>
      </c>
      <c r="K67" t="s">
        <v>74</v>
      </c>
      <c r="L67" t="s">
        <v>74</v>
      </c>
      <c r="M67" t="s">
        <v>78</v>
      </c>
      <c r="N67" t="s">
        <v>139</v>
      </c>
      <c r="O67" t="s">
        <v>74</v>
      </c>
      <c r="P67" t="s">
        <v>74</v>
      </c>
      <c r="Q67" t="s">
        <v>74</v>
      </c>
      <c r="R67" t="s">
        <v>74</v>
      </c>
      <c r="S67" t="s">
        <v>74</v>
      </c>
      <c r="T67" t="s">
        <v>74</v>
      </c>
      <c r="U67" t="s">
        <v>1249</v>
      </c>
      <c r="V67" t="s">
        <v>1250</v>
      </c>
      <c r="W67" t="s">
        <v>1251</v>
      </c>
      <c r="X67" t="s">
        <v>1252</v>
      </c>
      <c r="Y67" t="s">
        <v>1253</v>
      </c>
      <c r="Z67" t="s">
        <v>1254</v>
      </c>
      <c r="AA67" t="s">
        <v>1255</v>
      </c>
      <c r="AB67" t="s">
        <v>1256</v>
      </c>
      <c r="AC67" t="s">
        <v>1257</v>
      </c>
      <c r="AD67" t="s">
        <v>1258</v>
      </c>
      <c r="AE67" t="s">
        <v>1259</v>
      </c>
      <c r="AF67" t="s">
        <v>74</v>
      </c>
      <c r="AG67">
        <v>45</v>
      </c>
      <c r="AH67">
        <v>212</v>
      </c>
      <c r="AI67">
        <v>215</v>
      </c>
      <c r="AJ67">
        <v>0</v>
      </c>
      <c r="AK67">
        <v>62</v>
      </c>
      <c r="AL67" t="s">
        <v>1260</v>
      </c>
      <c r="AM67" t="s">
        <v>1261</v>
      </c>
      <c r="AN67" t="s">
        <v>1262</v>
      </c>
      <c r="AO67" t="s">
        <v>1263</v>
      </c>
      <c r="AP67" t="s">
        <v>74</v>
      </c>
      <c r="AQ67" t="s">
        <v>74</v>
      </c>
      <c r="AR67" t="s">
        <v>1248</v>
      </c>
      <c r="AS67" t="s">
        <v>1264</v>
      </c>
      <c r="AT67" t="s">
        <v>1265</v>
      </c>
      <c r="AU67">
        <v>2013</v>
      </c>
      <c r="AV67">
        <v>8</v>
      </c>
      <c r="AW67">
        <v>4</v>
      </c>
      <c r="AX67" t="s">
        <v>74</v>
      </c>
      <c r="AY67" t="s">
        <v>74</v>
      </c>
      <c r="AZ67" t="s">
        <v>74</v>
      </c>
      <c r="BA67" t="s">
        <v>74</v>
      </c>
      <c r="BB67" t="s">
        <v>74</v>
      </c>
      <c r="BC67" t="s">
        <v>74</v>
      </c>
      <c r="BD67" t="s">
        <v>1266</v>
      </c>
      <c r="BE67" t="s">
        <v>1267</v>
      </c>
      <c r="BF67" t="str">
        <f>HYPERLINK("http://dx.doi.org/10.1371/journal.pone.0060871","http://dx.doi.org/10.1371/journal.pone.0060871")</f>
        <v>http://dx.doi.org/10.1371/journal.pone.0060871</v>
      </c>
      <c r="BG67" t="s">
        <v>74</v>
      </c>
      <c r="BH67" t="s">
        <v>74</v>
      </c>
      <c r="BI67">
        <v>8</v>
      </c>
      <c r="BJ67" t="s">
        <v>1268</v>
      </c>
      <c r="BK67" t="s">
        <v>1269</v>
      </c>
      <c r="BL67" t="s">
        <v>1270</v>
      </c>
      <c r="BM67" t="s">
        <v>1271</v>
      </c>
      <c r="BN67">
        <v>23637772</v>
      </c>
      <c r="BO67" t="s">
        <v>1272</v>
      </c>
      <c r="BP67" t="s">
        <v>74</v>
      </c>
      <c r="BQ67" t="s">
        <v>74</v>
      </c>
      <c r="BR67" t="s">
        <v>104</v>
      </c>
      <c r="BS67" t="s">
        <v>1273</v>
      </c>
      <c r="BT67" t="str">
        <f>HYPERLINK("https%3A%2F%2Fwww.webofscience.com%2Fwos%2Fwoscc%2Ffull-record%2FWOS:000318008400017","View Full Record in Web of Science")</f>
        <v>View Full Record in Web of Science</v>
      </c>
    </row>
    <row r="68" spans="1:72" x14ac:dyDescent="0.25">
      <c r="A68" t="s">
        <v>72</v>
      </c>
      <c r="B68" t="s">
        <v>1274</v>
      </c>
      <c r="C68" t="s">
        <v>74</v>
      </c>
      <c r="D68" t="s">
        <v>74</v>
      </c>
      <c r="E68" t="s">
        <v>74</v>
      </c>
      <c r="F68" t="s">
        <v>1275</v>
      </c>
      <c r="G68" t="s">
        <v>74</v>
      </c>
      <c r="H68" t="s">
        <v>1276</v>
      </c>
      <c r="I68" t="s">
        <v>1277</v>
      </c>
      <c r="J68" t="s">
        <v>1278</v>
      </c>
      <c r="K68" t="s">
        <v>74</v>
      </c>
      <c r="L68" t="s">
        <v>74</v>
      </c>
      <c r="M68" t="s">
        <v>78</v>
      </c>
      <c r="N68" t="s">
        <v>139</v>
      </c>
      <c r="O68" t="s">
        <v>74</v>
      </c>
      <c r="P68" t="s">
        <v>74</v>
      </c>
      <c r="Q68" t="s">
        <v>74</v>
      </c>
      <c r="R68" t="s">
        <v>74</v>
      </c>
      <c r="S68" t="s">
        <v>74</v>
      </c>
      <c r="T68" t="s">
        <v>1279</v>
      </c>
      <c r="U68" t="s">
        <v>1280</v>
      </c>
      <c r="V68" t="s">
        <v>1281</v>
      </c>
      <c r="W68" t="s">
        <v>1282</v>
      </c>
      <c r="X68" t="s">
        <v>1283</v>
      </c>
      <c r="Y68" t="s">
        <v>1284</v>
      </c>
      <c r="Z68" t="s">
        <v>1285</v>
      </c>
      <c r="AA68" t="s">
        <v>1286</v>
      </c>
      <c r="AB68" t="s">
        <v>1287</v>
      </c>
      <c r="AC68" t="s">
        <v>1288</v>
      </c>
      <c r="AD68" t="s">
        <v>1289</v>
      </c>
      <c r="AE68" t="s">
        <v>1290</v>
      </c>
      <c r="AF68" t="s">
        <v>74</v>
      </c>
      <c r="AG68">
        <v>30</v>
      </c>
      <c r="AH68">
        <v>97</v>
      </c>
      <c r="AI68">
        <v>98</v>
      </c>
      <c r="AJ68">
        <v>0</v>
      </c>
      <c r="AK68">
        <v>74</v>
      </c>
      <c r="AL68" t="s">
        <v>766</v>
      </c>
      <c r="AM68" t="s">
        <v>767</v>
      </c>
      <c r="AN68" t="s">
        <v>768</v>
      </c>
      <c r="AO68" t="s">
        <v>1291</v>
      </c>
      <c r="AP68" t="s">
        <v>1292</v>
      </c>
      <c r="AQ68" t="s">
        <v>74</v>
      </c>
      <c r="AR68" t="s">
        <v>1293</v>
      </c>
      <c r="AS68" t="s">
        <v>1294</v>
      </c>
      <c r="AT68" t="s">
        <v>1295</v>
      </c>
      <c r="AU68">
        <v>2013</v>
      </c>
      <c r="AV68">
        <v>8</v>
      </c>
      <c r="AW68">
        <v>1</v>
      </c>
      <c r="AX68" t="s">
        <v>74</v>
      </c>
      <c r="AY68" t="s">
        <v>74</v>
      </c>
      <c r="AZ68" t="s">
        <v>74</v>
      </c>
      <c r="BA68" t="s">
        <v>74</v>
      </c>
      <c r="BB68">
        <v>1</v>
      </c>
      <c r="BC68">
        <v>12</v>
      </c>
      <c r="BD68" t="s">
        <v>74</v>
      </c>
      <c r="BE68" t="s">
        <v>1296</v>
      </c>
      <c r="BF68" t="str">
        <f>HYPERLINK("http://dx.doi.org/10.1111/j.2047-6310.2012.00075.x","http://dx.doi.org/10.1111/j.2047-6310.2012.00075.x")</f>
        <v>http://dx.doi.org/10.1111/j.2047-6310.2012.00075.x</v>
      </c>
      <c r="BG68" t="s">
        <v>74</v>
      </c>
      <c r="BH68" t="s">
        <v>74</v>
      </c>
      <c r="BI68">
        <v>12</v>
      </c>
      <c r="BJ68" t="s">
        <v>1297</v>
      </c>
      <c r="BK68" t="s">
        <v>1269</v>
      </c>
      <c r="BL68" t="s">
        <v>1297</v>
      </c>
      <c r="BM68" t="s">
        <v>1298</v>
      </c>
      <c r="BN68">
        <v>22888012</v>
      </c>
      <c r="BO68" t="s">
        <v>1131</v>
      </c>
      <c r="BP68" t="s">
        <v>74</v>
      </c>
      <c r="BQ68" t="s">
        <v>74</v>
      </c>
      <c r="BR68" t="s">
        <v>104</v>
      </c>
      <c r="BS68" t="s">
        <v>1299</v>
      </c>
      <c r="BT68" t="str">
        <f>HYPERLINK("https%3A%2F%2Fwww.webofscience.com%2Fwos%2Fwoscc%2Ffull-record%2FWOS:000313258300002","View Full Record in Web of Science")</f>
        <v>View Full Record in Web of Science</v>
      </c>
    </row>
    <row r="69" spans="1:72" x14ac:dyDescent="0.25">
      <c r="A69" t="s">
        <v>72</v>
      </c>
      <c r="B69" t="s">
        <v>707</v>
      </c>
      <c r="C69" t="s">
        <v>74</v>
      </c>
      <c r="D69" t="s">
        <v>74</v>
      </c>
      <c r="E69" t="s">
        <v>74</v>
      </c>
      <c r="F69" t="s">
        <v>708</v>
      </c>
      <c r="G69" t="s">
        <v>74</v>
      </c>
      <c r="H69" t="s">
        <v>74</v>
      </c>
      <c r="I69" t="s">
        <v>1300</v>
      </c>
      <c r="J69" t="s">
        <v>137</v>
      </c>
      <c r="K69" t="s">
        <v>74</v>
      </c>
      <c r="L69" t="s">
        <v>74</v>
      </c>
      <c r="M69" t="s">
        <v>138</v>
      </c>
      <c r="N69" t="s">
        <v>139</v>
      </c>
      <c r="O69" t="s">
        <v>74</v>
      </c>
      <c r="P69" t="s">
        <v>74</v>
      </c>
      <c r="Q69" t="s">
        <v>74</v>
      </c>
      <c r="R69" t="s">
        <v>74</v>
      </c>
      <c r="S69" t="s">
        <v>74</v>
      </c>
      <c r="T69" t="s">
        <v>74</v>
      </c>
      <c r="U69" t="s">
        <v>74</v>
      </c>
      <c r="V69" t="s">
        <v>1301</v>
      </c>
      <c r="W69" t="s">
        <v>74</v>
      </c>
      <c r="X69" t="s">
        <v>74</v>
      </c>
      <c r="Y69" t="s">
        <v>74</v>
      </c>
      <c r="Z69" t="s">
        <v>74</v>
      </c>
      <c r="AA69" t="s">
        <v>74</v>
      </c>
      <c r="AB69" t="s">
        <v>74</v>
      </c>
      <c r="AC69" t="s">
        <v>74</v>
      </c>
      <c r="AD69" t="s">
        <v>74</v>
      </c>
      <c r="AE69" t="s">
        <v>74</v>
      </c>
      <c r="AF69" t="s">
        <v>74</v>
      </c>
      <c r="AG69">
        <v>8</v>
      </c>
      <c r="AH69">
        <v>0</v>
      </c>
      <c r="AI69">
        <v>0</v>
      </c>
      <c r="AJ69">
        <v>0</v>
      </c>
      <c r="AK69">
        <v>1</v>
      </c>
      <c r="AL69" t="s">
        <v>144</v>
      </c>
      <c r="AM69" t="s">
        <v>145</v>
      </c>
      <c r="AN69" t="s">
        <v>146</v>
      </c>
      <c r="AO69" t="s">
        <v>147</v>
      </c>
      <c r="AP69" t="s">
        <v>74</v>
      </c>
      <c r="AQ69" t="s">
        <v>74</v>
      </c>
      <c r="AR69" t="s">
        <v>148</v>
      </c>
      <c r="AS69" t="s">
        <v>149</v>
      </c>
      <c r="AT69" t="s">
        <v>74</v>
      </c>
      <c r="AU69">
        <v>2013</v>
      </c>
      <c r="AV69">
        <v>16</v>
      </c>
      <c r="AW69">
        <v>4</v>
      </c>
      <c r="AX69" t="s">
        <v>74</v>
      </c>
      <c r="AY69" t="s">
        <v>74</v>
      </c>
      <c r="AZ69" t="s">
        <v>74</v>
      </c>
      <c r="BA69" t="s">
        <v>74</v>
      </c>
      <c r="BB69">
        <v>121</v>
      </c>
      <c r="BC69" t="s">
        <v>150</v>
      </c>
      <c r="BD69" t="s">
        <v>74</v>
      </c>
      <c r="BE69" t="s">
        <v>74</v>
      </c>
      <c r="BF69" t="s">
        <v>74</v>
      </c>
      <c r="BG69" t="s">
        <v>74</v>
      </c>
      <c r="BH69" t="s">
        <v>74</v>
      </c>
      <c r="BI69">
        <v>4</v>
      </c>
      <c r="BJ69" t="s">
        <v>151</v>
      </c>
      <c r="BK69" t="s">
        <v>152</v>
      </c>
      <c r="BL69" t="s">
        <v>151</v>
      </c>
      <c r="BM69" t="s">
        <v>1302</v>
      </c>
      <c r="BN69" t="s">
        <v>74</v>
      </c>
      <c r="BO69" t="s">
        <v>74</v>
      </c>
      <c r="BP69" t="s">
        <v>74</v>
      </c>
      <c r="BQ69" t="s">
        <v>74</v>
      </c>
      <c r="BR69" t="s">
        <v>104</v>
      </c>
      <c r="BS69" t="s">
        <v>1303</v>
      </c>
      <c r="BT69" t="str">
        <f>HYPERLINK("https%3A%2F%2Fwww.webofscience.com%2Fwos%2Fwoscc%2Ffull-record%2FWOS:000329082900009","View Full Record in Web of Science")</f>
        <v>View Full Record in Web of Science</v>
      </c>
    </row>
    <row r="70" spans="1:72" x14ac:dyDescent="0.25">
      <c r="A70" t="s">
        <v>72</v>
      </c>
      <c r="B70" t="s">
        <v>1165</v>
      </c>
      <c r="C70" t="s">
        <v>74</v>
      </c>
      <c r="D70" t="s">
        <v>74</v>
      </c>
      <c r="E70" t="s">
        <v>74</v>
      </c>
      <c r="F70" t="s">
        <v>1166</v>
      </c>
      <c r="G70" t="s">
        <v>74</v>
      </c>
      <c r="H70" t="s">
        <v>74</v>
      </c>
      <c r="I70" t="s">
        <v>1304</v>
      </c>
      <c r="J70" t="s">
        <v>1305</v>
      </c>
      <c r="K70" t="s">
        <v>74</v>
      </c>
      <c r="L70" t="s">
        <v>74</v>
      </c>
      <c r="M70" t="s">
        <v>78</v>
      </c>
      <c r="N70" t="s">
        <v>139</v>
      </c>
      <c r="O70" t="s">
        <v>74</v>
      </c>
      <c r="P70" t="s">
        <v>74</v>
      </c>
      <c r="Q70" t="s">
        <v>74</v>
      </c>
      <c r="R70" t="s">
        <v>74</v>
      </c>
      <c r="S70" t="s">
        <v>74</v>
      </c>
      <c r="T70" t="s">
        <v>1306</v>
      </c>
      <c r="U70" t="s">
        <v>1307</v>
      </c>
      <c r="V70" t="s">
        <v>1308</v>
      </c>
      <c r="W70" t="s">
        <v>1309</v>
      </c>
      <c r="X70" t="s">
        <v>1078</v>
      </c>
      <c r="Y70" t="s">
        <v>1310</v>
      </c>
      <c r="Z70" t="s">
        <v>1311</v>
      </c>
      <c r="AA70" t="s">
        <v>74</v>
      </c>
      <c r="AB70" t="s">
        <v>1175</v>
      </c>
      <c r="AC70" t="s">
        <v>74</v>
      </c>
      <c r="AD70" t="s">
        <v>74</v>
      </c>
      <c r="AE70" t="s">
        <v>74</v>
      </c>
      <c r="AF70" t="s">
        <v>74</v>
      </c>
      <c r="AG70">
        <v>54</v>
      </c>
      <c r="AH70">
        <v>2</v>
      </c>
      <c r="AI70">
        <v>2</v>
      </c>
      <c r="AJ70">
        <v>0</v>
      </c>
      <c r="AK70">
        <v>10</v>
      </c>
      <c r="AL70" t="s">
        <v>1312</v>
      </c>
      <c r="AM70" t="s">
        <v>91</v>
      </c>
      <c r="AN70" t="s">
        <v>1313</v>
      </c>
      <c r="AO70" t="s">
        <v>1314</v>
      </c>
      <c r="AP70" t="s">
        <v>1315</v>
      </c>
      <c r="AQ70" t="s">
        <v>74</v>
      </c>
      <c r="AR70" t="s">
        <v>1316</v>
      </c>
      <c r="AS70" t="s">
        <v>1317</v>
      </c>
      <c r="AT70" t="s">
        <v>74</v>
      </c>
      <c r="AU70">
        <v>2012</v>
      </c>
      <c r="AV70">
        <v>37</v>
      </c>
      <c r="AW70">
        <v>3</v>
      </c>
      <c r="AX70" t="s">
        <v>74</v>
      </c>
      <c r="AY70" t="s">
        <v>74</v>
      </c>
      <c r="AZ70" t="s">
        <v>273</v>
      </c>
      <c r="BA70" t="s">
        <v>74</v>
      </c>
      <c r="BB70">
        <v>253</v>
      </c>
      <c r="BC70">
        <v>274</v>
      </c>
      <c r="BD70" t="s">
        <v>74</v>
      </c>
      <c r="BE70" t="s">
        <v>1318</v>
      </c>
      <c r="BF70" t="str">
        <f>HYPERLINK("http://dx.doi.org/10.1515/commun-2012-0014","http://dx.doi.org/10.1515/commun-2012-0014")</f>
        <v>http://dx.doi.org/10.1515/commun-2012-0014</v>
      </c>
      <c r="BG70" t="s">
        <v>74</v>
      </c>
      <c r="BH70" t="s">
        <v>74</v>
      </c>
      <c r="BI70">
        <v>22</v>
      </c>
      <c r="BJ70" t="s">
        <v>129</v>
      </c>
      <c r="BK70" t="s">
        <v>130</v>
      </c>
      <c r="BL70" t="s">
        <v>129</v>
      </c>
      <c r="BM70" t="s">
        <v>1319</v>
      </c>
      <c r="BN70" t="s">
        <v>74</v>
      </c>
      <c r="BO70" t="s">
        <v>1131</v>
      </c>
      <c r="BP70" t="s">
        <v>74</v>
      </c>
      <c r="BQ70" t="s">
        <v>74</v>
      </c>
      <c r="BR70" t="s">
        <v>104</v>
      </c>
      <c r="BS70" t="s">
        <v>1320</v>
      </c>
      <c r="BT70" t="str">
        <f>HYPERLINK("https%3A%2F%2Fwww.webofscience.com%2Fwos%2Fwoscc%2Ffull-record%2FWOS:000309034700003","View Full Record in Web of Science")</f>
        <v>View Full Record in Web of Science</v>
      </c>
    </row>
    <row r="71" spans="1:72" x14ac:dyDescent="0.25">
      <c r="A71" t="s">
        <v>72</v>
      </c>
      <c r="B71" t="s">
        <v>1321</v>
      </c>
      <c r="C71" t="s">
        <v>74</v>
      </c>
      <c r="D71" t="s">
        <v>74</v>
      </c>
      <c r="E71" t="s">
        <v>74</v>
      </c>
      <c r="F71" t="s">
        <v>1322</v>
      </c>
      <c r="G71" t="s">
        <v>74</v>
      </c>
      <c r="H71" t="s">
        <v>74</v>
      </c>
      <c r="I71" t="s">
        <v>1323</v>
      </c>
      <c r="J71" t="s">
        <v>1324</v>
      </c>
      <c r="K71" t="s">
        <v>74</v>
      </c>
      <c r="L71" t="s">
        <v>74</v>
      </c>
      <c r="M71" t="s">
        <v>78</v>
      </c>
      <c r="N71" t="s">
        <v>139</v>
      </c>
      <c r="O71" t="s">
        <v>74</v>
      </c>
      <c r="P71" t="s">
        <v>74</v>
      </c>
      <c r="Q71" t="s">
        <v>74</v>
      </c>
      <c r="R71" t="s">
        <v>74</v>
      </c>
      <c r="S71" t="s">
        <v>74</v>
      </c>
      <c r="T71" t="s">
        <v>74</v>
      </c>
      <c r="U71" t="s">
        <v>1325</v>
      </c>
      <c r="V71" t="s">
        <v>1326</v>
      </c>
      <c r="W71" t="s">
        <v>1327</v>
      </c>
      <c r="X71" t="s">
        <v>1328</v>
      </c>
      <c r="Y71" t="s">
        <v>1329</v>
      </c>
      <c r="Z71" t="s">
        <v>1330</v>
      </c>
      <c r="AA71" t="s">
        <v>1331</v>
      </c>
      <c r="AB71" t="s">
        <v>1332</v>
      </c>
      <c r="AC71" t="s">
        <v>74</v>
      </c>
      <c r="AD71" t="s">
        <v>74</v>
      </c>
      <c r="AE71" t="s">
        <v>74</v>
      </c>
      <c r="AF71" t="s">
        <v>74</v>
      </c>
      <c r="AG71">
        <v>72</v>
      </c>
      <c r="AH71">
        <v>26</v>
      </c>
      <c r="AI71">
        <v>26</v>
      </c>
      <c r="AJ71">
        <v>0</v>
      </c>
      <c r="AK71">
        <v>44</v>
      </c>
      <c r="AL71" t="s">
        <v>119</v>
      </c>
      <c r="AM71" t="s">
        <v>120</v>
      </c>
      <c r="AN71" t="s">
        <v>1333</v>
      </c>
      <c r="AO71" t="s">
        <v>1334</v>
      </c>
      <c r="AP71" t="s">
        <v>74</v>
      </c>
      <c r="AQ71" t="s">
        <v>74</v>
      </c>
      <c r="AR71" t="s">
        <v>1335</v>
      </c>
      <c r="AS71" t="s">
        <v>1336</v>
      </c>
      <c r="AT71" t="s">
        <v>74</v>
      </c>
      <c r="AU71">
        <v>2012</v>
      </c>
      <c r="AV71">
        <v>23</v>
      </c>
      <c r="AW71">
        <v>3</v>
      </c>
      <c r="AX71" t="s">
        <v>74</v>
      </c>
      <c r="AY71" t="s">
        <v>74</v>
      </c>
      <c r="AZ71" t="s">
        <v>74</v>
      </c>
      <c r="BA71" t="s">
        <v>74</v>
      </c>
      <c r="BB71">
        <v>323</v>
      </c>
      <c r="BC71">
        <v>350</v>
      </c>
      <c r="BD71" t="s">
        <v>74</v>
      </c>
      <c r="BE71" t="s">
        <v>1337</v>
      </c>
      <c r="BF71" t="str">
        <f>HYPERLINK("http://dx.doi.org/10.1080/10409289.2010.527222","http://dx.doi.org/10.1080/10409289.2010.527222")</f>
        <v>http://dx.doi.org/10.1080/10409289.2010.527222</v>
      </c>
      <c r="BG71" t="s">
        <v>74</v>
      </c>
      <c r="BH71" t="s">
        <v>74</v>
      </c>
      <c r="BI71">
        <v>28</v>
      </c>
      <c r="BJ71" t="s">
        <v>1338</v>
      </c>
      <c r="BK71" t="s">
        <v>130</v>
      </c>
      <c r="BL71" t="s">
        <v>416</v>
      </c>
      <c r="BM71" t="s">
        <v>1339</v>
      </c>
      <c r="BN71" t="s">
        <v>74</v>
      </c>
      <c r="BO71" t="s">
        <v>74</v>
      </c>
      <c r="BP71" t="s">
        <v>74</v>
      </c>
      <c r="BQ71" t="s">
        <v>74</v>
      </c>
      <c r="BR71" t="s">
        <v>104</v>
      </c>
      <c r="BS71" t="s">
        <v>1340</v>
      </c>
      <c r="BT71" t="str">
        <f>HYPERLINK("https%3A%2F%2Fwww.webofscience.com%2Fwos%2Fwoscc%2Ffull-record%2FWOS:000303575800004","View Full Record in Web of Science")</f>
        <v>View Full Record in Web of Science</v>
      </c>
    </row>
    <row r="72" spans="1:72" x14ac:dyDescent="0.25">
      <c r="A72" t="s">
        <v>72</v>
      </c>
      <c r="B72" t="s">
        <v>1341</v>
      </c>
      <c r="C72" t="s">
        <v>74</v>
      </c>
      <c r="D72" t="s">
        <v>74</v>
      </c>
      <c r="E72" t="s">
        <v>74</v>
      </c>
      <c r="F72" t="s">
        <v>1342</v>
      </c>
      <c r="G72" t="s">
        <v>74</v>
      </c>
      <c r="H72" t="s">
        <v>74</v>
      </c>
      <c r="I72" t="s">
        <v>1343</v>
      </c>
      <c r="J72" t="s">
        <v>137</v>
      </c>
      <c r="K72" t="s">
        <v>74</v>
      </c>
      <c r="L72" t="s">
        <v>74</v>
      </c>
      <c r="M72" t="s">
        <v>138</v>
      </c>
      <c r="N72" t="s">
        <v>139</v>
      </c>
      <c r="O72" t="s">
        <v>74</v>
      </c>
      <c r="P72" t="s">
        <v>74</v>
      </c>
      <c r="Q72" t="s">
        <v>74</v>
      </c>
      <c r="R72" t="s">
        <v>74</v>
      </c>
      <c r="S72" t="s">
        <v>74</v>
      </c>
      <c r="T72" t="s">
        <v>74</v>
      </c>
      <c r="U72" t="s">
        <v>74</v>
      </c>
      <c r="V72" t="s">
        <v>1344</v>
      </c>
      <c r="W72" t="s">
        <v>74</v>
      </c>
      <c r="X72" t="s">
        <v>74</v>
      </c>
      <c r="Y72" t="s">
        <v>74</v>
      </c>
      <c r="Z72" t="s">
        <v>74</v>
      </c>
      <c r="AA72" t="s">
        <v>74</v>
      </c>
      <c r="AB72" t="s">
        <v>74</v>
      </c>
      <c r="AC72" t="s">
        <v>74</v>
      </c>
      <c r="AD72" t="s">
        <v>74</v>
      </c>
      <c r="AE72" t="s">
        <v>74</v>
      </c>
      <c r="AF72" t="s">
        <v>74</v>
      </c>
      <c r="AG72">
        <v>8</v>
      </c>
      <c r="AH72">
        <v>0</v>
      </c>
      <c r="AI72">
        <v>0</v>
      </c>
      <c r="AJ72">
        <v>0</v>
      </c>
      <c r="AK72">
        <v>0</v>
      </c>
      <c r="AL72" t="s">
        <v>144</v>
      </c>
      <c r="AM72" t="s">
        <v>145</v>
      </c>
      <c r="AN72" t="s">
        <v>146</v>
      </c>
      <c r="AO72" t="s">
        <v>147</v>
      </c>
      <c r="AP72" t="s">
        <v>74</v>
      </c>
      <c r="AQ72" t="s">
        <v>74</v>
      </c>
      <c r="AR72" t="s">
        <v>148</v>
      </c>
      <c r="AS72" t="s">
        <v>149</v>
      </c>
      <c r="AT72" t="s">
        <v>74</v>
      </c>
      <c r="AU72">
        <v>2012</v>
      </c>
      <c r="AV72">
        <v>15</v>
      </c>
      <c r="AW72">
        <v>3</v>
      </c>
      <c r="AX72" t="s">
        <v>74</v>
      </c>
      <c r="AY72" t="s">
        <v>74</v>
      </c>
      <c r="AZ72" t="s">
        <v>74</v>
      </c>
      <c r="BA72" t="s">
        <v>74</v>
      </c>
      <c r="BB72">
        <v>113</v>
      </c>
      <c r="BC72" t="s">
        <v>150</v>
      </c>
      <c r="BD72" t="s">
        <v>74</v>
      </c>
      <c r="BE72" t="s">
        <v>74</v>
      </c>
      <c r="BF72" t="s">
        <v>74</v>
      </c>
      <c r="BG72" t="s">
        <v>74</v>
      </c>
      <c r="BH72" t="s">
        <v>74</v>
      </c>
      <c r="BI72">
        <v>17</v>
      </c>
      <c r="BJ72" t="s">
        <v>151</v>
      </c>
      <c r="BK72" t="s">
        <v>152</v>
      </c>
      <c r="BL72" t="s">
        <v>151</v>
      </c>
      <c r="BM72" t="s">
        <v>1345</v>
      </c>
      <c r="BN72" t="s">
        <v>74</v>
      </c>
      <c r="BO72" t="s">
        <v>74</v>
      </c>
      <c r="BP72" t="s">
        <v>74</v>
      </c>
      <c r="BQ72" t="s">
        <v>74</v>
      </c>
      <c r="BR72" t="s">
        <v>104</v>
      </c>
      <c r="BS72" t="s">
        <v>1346</v>
      </c>
      <c r="BT72" t="str">
        <f>HYPERLINK("https%3A%2F%2Fwww.webofscience.com%2Fwos%2Fwoscc%2Ffull-record%2FWOS:000315127400013","View Full Record in Web of Science")</f>
        <v>View Full Record in Web of Science</v>
      </c>
    </row>
    <row r="73" spans="1:72" x14ac:dyDescent="0.25">
      <c r="A73" t="s">
        <v>72</v>
      </c>
      <c r="B73" t="s">
        <v>1347</v>
      </c>
      <c r="C73" t="s">
        <v>74</v>
      </c>
      <c r="D73" t="s">
        <v>74</v>
      </c>
      <c r="E73" t="s">
        <v>74</v>
      </c>
      <c r="F73" t="s">
        <v>1348</v>
      </c>
      <c r="G73" t="s">
        <v>74</v>
      </c>
      <c r="H73" t="s">
        <v>74</v>
      </c>
      <c r="I73" t="s">
        <v>1349</v>
      </c>
      <c r="J73" t="s">
        <v>1350</v>
      </c>
      <c r="K73" t="s">
        <v>74</v>
      </c>
      <c r="L73" t="s">
        <v>74</v>
      </c>
      <c r="M73" t="s">
        <v>78</v>
      </c>
      <c r="N73" t="s">
        <v>139</v>
      </c>
      <c r="O73" t="s">
        <v>74</v>
      </c>
      <c r="P73" t="s">
        <v>74</v>
      </c>
      <c r="Q73" t="s">
        <v>74</v>
      </c>
      <c r="R73" t="s">
        <v>74</v>
      </c>
      <c r="S73" t="s">
        <v>74</v>
      </c>
      <c r="T73" t="s">
        <v>1351</v>
      </c>
      <c r="U73" t="s">
        <v>1352</v>
      </c>
      <c r="V73" t="s">
        <v>1353</v>
      </c>
      <c r="W73" t="s">
        <v>74</v>
      </c>
      <c r="X73" t="s">
        <v>74</v>
      </c>
      <c r="Y73" t="s">
        <v>74</v>
      </c>
      <c r="Z73" t="s">
        <v>1354</v>
      </c>
      <c r="AA73" t="s">
        <v>1355</v>
      </c>
      <c r="AB73" t="s">
        <v>1356</v>
      </c>
      <c r="AC73" t="s">
        <v>74</v>
      </c>
      <c r="AD73" t="s">
        <v>74</v>
      </c>
      <c r="AE73" t="s">
        <v>74</v>
      </c>
      <c r="AF73" t="s">
        <v>74</v>
      </c>
      <c r="AG73">
        <v>12</v>
      </c>
      <c r="AH73">
        <v>23</v>
      </c>
      <c r="AI73">
        <v>23</v>
      </c>
      <c r="AJ73">
        <v>0</v>
      </c>
      <c r="AK73">
        <v>17</v>
      </c>
      <c r="AL73" t="s">
        <v>119</v>
      </c>
      <c r="AM73" t="s">
        <v>120</v>
      </c>
      <c r="AN73" t="s">
        <v>121</v>
      </c>
      <c r="AO73" t="s">
        <v>1357</v>
      </c>
      <c r="AP73" t="s">
        <v>1358</v>
      </c>
      <c r="AQ73" t="s">
        <v>74</v>
      </c>
      <c r="AR73" t="s">
        <v>1359</v>
      </c>
      <c r="AS73" t="s">
        <v>1360</v>
      </c>
      <c r="AT73" t="s">
        <v>583</v>
      </c>
      <c r="AU73">
        <v>2011</v>
      </c>
      <c r="AV73">
        <v>11</v>
      </c>
      <c r="AW73">
        <v>2</v>
      </c>
      <c r="AX73" t="s">
        <v>74</v>
      </c>
      <c r="AY73" t="s">
        <v>74</v>
      </c>
      <c r="AZ73" t="s">
        <v>74</v>
      </c>
      <c r="BA73" t="s">
        <v>74</v>
      </c>
      <c r="BB73">
        <v>5</v>
      </c>
      <c r="BC73">
        <v>25</v>
      </c>
      <c r="BD73" t="s">
        <v>74</v>
      </c>
      <c r="BE73" t="s">
        <v>1361</v>
      </c>
      <c r="BF73" t="str">
        <f>HYPERLINK("http://dx.doi.org/10.1080/1406099X.2011.10840498","http://dx.doi.org/10.1080/1406099X.2011.10840498")</f>
        <v>http://dx.doi.org/10.1080/1406099X.2011.10840498</v>
      </c>
      <c r="BG73" t="s">
        <v>74</v>
      </c>
      <c r="BH73" t="s">
        <v>74</v>
      </c>
      <c r="BI73">
        <v>21</v>
      </c>
      <c r="BJ73" t="s">
        <v>1362</v>
      </c>
      <c r="BK73" t="s">
        <v>130</v>
      </c>
      <c r="BL73" t="s">
        <v>518</v>
      </c>
      <c r="BM73" t="s">
        <v>1363</v>
      </c>
      <c r="BN73" t="s">
        <v>74</v>
      </c>
      <c r="BO73" t="s">
        <v>364</v>
      </c>
      <c r="BP73" t="s">
        <v>74</v>
      </c>
      <c r="BQ73" t="s">
        <v>74</v>
      </c>
      <c r="BR73" t="s">
        <v>104</v>
      </c>
      <c r="BS73" t="s">
        <v>1364</v>
      </c>
      <c r="BT73" t="str">
        <f>HYPERLINK("https%3A%2F%2Fwww.webofscience.com%2Fwos%2Fwoscc%2Ffull-record%2FWOS:000300331300002","View Full Record in Web of Science")</f>
        <v>View Full Record in Web of Science</v>
      </c>
    </row>
    <row r="74" spans="1:72" x14ac:dyDescent="0.25">
      <c r="A74" t="s">
        <v>72</v>
      </c>
      <c r="B74" t="s">
        <v>1365</v>
      </c>
      <c r="C74" t="s">
        <v>74</v>
      </c>
      <c r="D74" t="s">
        <v>74</v>
      </c>
      <c r="E74" t="s">
        <v>74</v>
      </c>
      <c r="F74" t="s">
        <v>1366</v>
      </c>
      <c r="G74" t="s">
        <v>74</v>
      </c>
      <c r="H74" t="s">
        <v>74</v>
      </c>
      <c r="I74" t="s">
        <v>1367</v>
      </c>
      <c r="J74" t="s">
        <v>1368</v>
      </c>
      <c r="K74" t="s">
        <v>74</v>
      </c>
      <c r="L74" t="s">
        <v>74</v>
      </c>
      <c r="M74" t="s">
        <v>78</v>
      </c>
      <c r="N74" t="s">
        <v>139</v>
      </c>
      <c r="O74" t="s">
        <v>74</v>
      </c>
      <c r="P74" t="s">
        <v>74</v>
      </c>
      <c r="Q74" t="s">
        <v>74</v>
      </c>
      <c r="R74" t="s">
        <v>74</v>
      </c>
      <c r="S74" t="s">
        <v>74</v>
      </c>
      <c r="T74" t="s">
        <v>1369</v>
      </c>
      <c r="U74" t="s">
        <v>1370</v>
      </c>
      <c r="V74" t="s">
        <v>1371</v>
      </c>
      <c r="W74" t="s">
        <v>1372</v>
      </c>
      <c r="X74" t="s">
        <v>1373</v>
      </c>
      <c r="Y74" t="s">
        <v>1374</v>
      </c>
      <c r="Z74" t="s">
        <v>1375</v>
      </c>
      <c r="AA74" t="s">
        <v>1376</v>
      </c>
      <c r="AB74" t="s">
        <v>1377</v>
      </c>
      <c r="AC74" t="s">
        <v>74</v>
      </c>
      <c r="AD74" t="s">
        <v>74</v>
      </c>
      <c r="AE74" t="s">
        <v>74</v>
      </c>
      <c r="AF74" t="s">
        <v>74</v>
      </c>
      <c r="AG74">
        <v>34</v>
      </c>
      <c r="AH74">
        <v>20</v>
      </c>
      <c r="AI74">
        <v>24</v>
      </c>
      <c r="AJ74">
        <v>0</v>
      </c>
      <c r="AK74">
        <v>21</v>
      </c>
      <c r="AL74" t="s">
        <v>1378</v>
      </c>
      <c r="AM74" t="s">
        <v>1379</v>
      </c>
      <c r="AN74" t="s">
        <v>1380</v>
      </c>
      <c r="AO74" t="s">
        <v>1381</v>
      </c>
      <c r="AP74" t="s">
        <v>74</v>
      </c>
      <c r="AQ74" t="s">
        <v>74</v>
      </c>
      <c r="AR74" t="s">
        <v>1382</v>
      </c>
      <c r="AS74" t="s">
        <v>1383</v>
      </c>
      <c r="AT74" t="s">
        <v>560</v>
      </c>
      <c r="AU74">
        <v>2011</v>
      </c>
      <c r="AV74">
        <v>18</v>
      </c>
      <c r="AW74">
        <v>2</v>
      </c>
      <c r="AX74" t="s">
        <v>74</v>
      </c>
      <c r="AY74" t="s">
        <v>74</v>
      </c>
      <c r="AZ74" t="s">
        <v>74</v>
      </c>
      <c r="BA74" t="s">
        <v>74</v>
      </c>
      <c r="BB74">
        <v>240</v>
      </c>
      <c r="BC74">
        <v>256</v>
      </c>
      <c r="BD74" t="s">
        <v>74</v>
      </c>
      <c r="BE74" t="s">
        <v>1384</v>
      </c>
      <c r="BF74" t="str">
        <f>HYPERLINK("http://dx.doi.org/10.1016/j.labeco.2010.09.006","http://dx.doi.org/10.1016/j.labeco.2010.09.006")</f>
        <v>http://dx.doi.org/10.1016/j.labeco.2010.09.006</v>
      </c>
      <c r="BG74" t="s">
        <v>74</v>
      </c>
      <c r="BH74" t="s">
        <v>74</v>
      </c>
      <c r="BI74">
        <v>17</v>
      </c>
      <c r="BJ74" t="s">
        <v>1362</v>
      </c>
      <c r="BK74" t="s">
        <v>130</v>
      </c>
      <c r="BL74" t="s">
        <v>518</v>
      </c>
      <c r="BM74" t="s">
        <v>1385</v>
      </c>
      <c r="BN74" t="s">
        <v>74</v>
      </c>
      <c r="BO74" t="s">
        <v>1131</v>
      </c>
      <c r="BP74" t="s">
        <v>74</v>
      </c>
      <c r="BQ74" t="s">
        <v>74</v>
      </c>
      <c r="BR74" t="s">
        <v>104</v>
      </c>
      <c r="BS74" t="s">
        <v>1386</v>
      </c>
      <c r="BT74" t="str">
        <f>HYPERLINK("https%3A%2F%2Fwww.webofscience.com%2Fwos%2Fwoscc%2Ffull-record%2FWOS:000288632200009","View Full Record in Web of Science")</f>
        <v>View Full Record in Web of Science</v>
      </c>
    </row>
    <row r="75" spans="1:72" x14ac:dyDescent="0.25">
      <c r="A75" t="s">
        <v>72</v>
      </c>
      <c r="B75" t="s">
        <v>1387</v>
      </c>
      <c r="C75" t="s">
        <v>74</v>
      </c>
      <c r="D75" t="s">
        <v>74</v>
      </c>
      <c r="E75" t="s">
        <v>74</v>
      </c>
      <c r="F75" t="s">
        <v>1388</v>
      </c>
      <c r="G75" t="s">
        <v>74</v>
      </c>
      <c r="H75" t="s">
        <v>74</v>
      </c>
      <c r="I75" t="s">
        <v>1389</v>
      </c>
      <c r="J75" t="s">
        <v>1390</v>
      </c>
      <c r="K75" t="s">
        <v>74</v>
      </c>
      <c r="L75" t="s">
        <v>74</v>
      </c>
      <c r="M75" t="s">
        <v>78</v>
      </c>
      <c r="N75" t="s">
        <v>139</v>
      </c>
      <c r="O75" t="s">
        <v>74</v>
      </c>
      <c r="P75" t="s">
        <v>74</v>
      </c>
      <c r="Q75" t="s">
        <v>74</v>
      </c>
      <c r="R75" t="s">
        <v>74</v>
      </c>
      <c r="S75" t="s">
        <v>74</v>
      </c>
      <c r="T75" t="s">
        <v>1391</v>
      </c>
      <c r="U75" t="s">
        <v>74</v>
      </c>
      <c r="V75" t="s">
        <v>1392</v>
      </c>
      <c r="W75" t="s">
        <v>1393</v>
      </c>
      <c r="X75" t="s">
        <v>1394</v>
      </c>
      <c r="Y75" t="s">
        <v>1395</v>
      </c>
      <c r="Z75" t="s">
        <v>1396</v>
      </c>
      <c r="AA75" t="s">
        <v>1397</v>
      </c>
      <c r="AB75" t="s">
        <v>1398</v>
      </c>
      <c r="AC75" t="s">
        <v>74</v>
      </c>
      <c r="AD75" t="s">
        <v>74</v>
      </c>
      <c r="AE75" t="s">
        <v>74</v>
      </c>
      <c r="AF75" t="s">
        <v>74</v>
      </c>
      <c r="AG75">
        <v>26</v>
      </c>
      <c r="AH75">
        <v>2</v>
      </c>
      <c r="AI75">
        <v>2</v>
      </c>
      <c r="AJ75">
        <v>1</v>
      </c>
      <c r="AK75">
        <v>6</v>
      </c>
      <c r="AL75" t="s">
        <v>766</v>
      </c>
      <c r="AM75" t="s">
        <v>767</v>
      </c>
      <c r="AN75" t="s">
        <v>768</v>
      </c>
      <c r="AO75" t="s">
        <v>1399</v>
      </c>
      <c r="AP75" t="s">
        <v>1400</v>
      </c>
      <c r="AQ75" t="s">
        <v>74</v>
      </c>
      <c r="AR75" t="s">
        <v>1401</v>
      </c>
      <c r="AS75" t="s">
        <v>1402</v>
      </c>
      <c r="AT75" t="s">
        <v>354</v>
      </c>
      <c r="AU75">
        <v>2011</v>
      </c>
      <c r="AV75">
        <v>25</v>
      </c>
      <c r="AW75">
        <v>2</v>
      </c>
      <c r="AX75" t="s">
        <v>74</v>
      </c>
      <c r="AY75" t="s">
        <v>74</v>
      </c>
      <c r="AZ75" t="s">
        <v>74</v>
      </c>
      <c r="BA75" t="s">
        <v>74</v>
      </c>
      <c r="BB75">
        <v>127</v>
      </c>
      <c r="BC75">
        <v>138</v>
      </c>
      <c r="BD75" t="s">
        <v>74</v>
      </c>
      <c r="BE75" t="s">
        <v>1403</v>
      </c>
      <c r="BF75" t="str">
        <f>HYPERLINK("http://dx.doi.org/10.1111/j.1099-0860.2009.00271.x","http://dx.doi.org/10.1111/j.1099-0860.2009.00271.x")</f>
        <v>http://dx.doi.org/10.1111/j.1099-0860.2009.00271.x</v>
      </c>
      <c r="BG75" t="s">
        <v>74</v>
      </c>
      <c r="BH75" t="s">
        <v>74</v>
      </c>
      <c r="BI75">
        <v>12</v>
      </c>
      <c r="BJ75" t="s">
        <v>198</v>
      </c>
      <c r="BK75" t="s">
        <v>130</v>
      </c>
      <c r="BL75" t="s">
        <v>198</v>
      </c>
      <c r="BM75" t="s">
        <v>1404</v>
      </c>
      <c r="BN75" t="s">
        <v>74</v>
      </c>
      <c r="BO75" t="s">
        <v>74</v>
      </c>
      <c r="BP75" t="s">
        <v>74</v>
      </c>
      <c r="BQ75" t="s">
        <v>74</v>
      </c>
      <c r="BR75" t="s">
        <v>104</v>
      </c>
      <c r="BS75" t="s">
        <v>1405</v>
      </c>
      <c r="BT75" t="str">
        <f>HYPERLINK("https%3A%2F%2Fwww.webofscience.com%2Fwos%2Fwoscc%2Ffull-record%2FWOS:000286836300005","View Full Record in Web of Science")</f>
        <v>View Full Record in Web of Science</v>
      </c>
    </row>
    <row r="76" spans="1:72" x14ac:dyDescent="0.25">
      <c r="A76" t="s">
        <v>72</v>
      </c>
      <c r="B76" t="s">
        <v>1406</v>
      </c>
      <c r="C76" t="s">
        <v>74</v>
      </c>
      <c r="D76" t="s">
        <v>74</v>
      </c>
      <c r="E76" t="s">
        <v>74</v>
      </c>
      <c r="F76" t="s">
        <v>1407</v>
      </c>
      <c r="G76" t="s">
        <v>74</v>
      </c>
      <c r="H76" t="s">
        <v>74</v>
      </c>
      <c r="I76" t="s">
        <v>1408</v>
      </c>
      <c r="J76" t="s">
        <v>137</v>
      </c>
      <c r="K76" t="s">
        <v>74</v>
      </c>
      <c r="L76" t="s">
        <v>74</v>
      </c>
      <c r="M76" t="s">
        <v>138</v>
      </c>
      <c r="N76" t="s">
        <v>139</v>
      </c>
      <c r="O76" t="s">
        <v>74</v>
      </c>
      <c r="P76" t="s">
        <v>74</v>
      </c>
      <c r="Q76" t="s">
        <v>74</v>
      </c>
      <c r="R76" t="s">
        <v>74</v>
      </c>
      <c r="S76" t="s">
        <v>74</v>
      </c>
      <c r="T76" t="s">
        <v>74</v>
      </c>
      <c r="U76" t="s">
        <v>74</v>
      </c>
      <c r="V76" t="s">
        <v>1409</v>
      </c>
      <c r="W76" t="s">
        <v>74</v>
      </c>
      <c r="X76" t="s">
        <v>74</v>
      </c>
      <c r="Y76" t="s">
        <v>74</v>
      </c>
      <c r="Z76" t="s">
        <v>74</v>
      </c>
      <c r="AA76" t="s">
        <v>74</v>
      </c>
      <c r="AB76" t="s">
        <v>74</v>
      </c>
      <c r="AC76" t="s">
        <v>74</v>
      </c>
      <c r="AD76" t="s">
        <v>74</v>
      </c>
      <c r="AE76" t="s">
        <v>74</v>
      </c>
      <c r="AF76" t="s">
        <v>74</v>
      </c>
      <c r="AG76">
        <v>0</v>
      </c>
      <c r="AH76">
        <v>0</v>
      </c>
      <c r="AI76">
        <v>0</v>
      </c>
      <c r="AJ76">
        <v>0</v>
      </c>
      <c r="AK76">
        <v>0</v>
      </c>
      <c r="AL76" t="s">
        <v>144</v>
      </c>
      <c r="AM76" t="s">
        <v>145</v>
      </c>
      <c r="AN76" t="s">
        <v>146</v>
      </c>
      <c r="AO76" t="s">
        <v>147</v>
      </c>
      <c r="AP76" t="s">
        <v>74</v>
      </c>
      <c r="AQ76" t="s">
        <v>74</v>
      </c>
      <c r="AR76" t="s">
        <v>148</v>
      </c>
      <c r="AS76" t="s">
        <v>149</v>
      </c>
      <c r="AT76" t="s">
        <v>74</v>
      </c>
      <c r="AU76">
        <v>2011</v>
      </c>
      <c r="AV76">
        <v>14</v>
      </c>
      <c r="AW76">
        <v>2</v>
      </c>
      <c r="AX76" t="s">
        <v>74</v>
      </c>
      <c r="AY76" t="s">
        <v>74</v>
      </c>
      <c r="AZ76" t="s">
        <v>74</v>
      </c>
      <c r="BA76" t="s">
        <v>74</v>
      </c>
      <c r="BB76">
        <v>109</v>
      </c>
      <c r="BC76" t="s">
        <v>150</v>
      </c>
      <c r="BD76" t="s">
        <v>74</v>
      </c>
      <c r="BE76" t="s">
        <v>74</v>
      </c>
      <c r="BF76" t="s">
        <v>74</v>
      </c>
      <c r="BG76" t="s">
        <v>74</v>
      </c>
      <c r="BH76" t="s">
        <v>74</v>
      </c>
      <c r="BI76">
        <v>11</v>
      </c>
      <c r="BJ76" t="s">
        <v>151</v>
      </c>
      <c r="BK76" t="s">
        <v>152</v>
      </c>
      <c r="BL76" t="s">
        <v>151</v>
      </c>
      <c r="BM76" t="s">
        <v>1410</v>
      </c>
      <c r="BN76" t="s">
        <v>74</v>
      </c>
      <c r="BO76" t="s">
        <v>74</v>
      </c>
      <c r="BP76" t="s">
        <v>74</v>
      </c>
      <c r="BQ76" t="s">
        <v>74</v>
      </c>
      <c r="BR76" t="s">
        <v>104</v>
      </c>
      <c r="BS76" t="s">
        <v>1411</v>
      </c>
      <c r="BT76" t="str">
        <f>HYPERLINK("https%3A%2F%2Fwww.webofscience.com%2Fwos%2Fwoscc%2Ffull-record%2FWOS:000292363900007","View Full Record in Web of Science")</f>
        <v>View Full Record in Web of Science</v>
      </c>
    </row>
    <row r="77" spans="1:72" x14ac:dyDescent="0.25">
      <c r="A77" t="s">
        <v>72</v>
      </c>
      <c r="B77" t="s">
        <v>1412</v>
      </c>
      <c r="C77" t="s">
        <v>74</v>
      </c>
      <c r="D77" t="s">
        <v>74</v>
      </c>
      <c r="E77" t="s">
        <v>74</v>
      </c>
      <c r="F77" t="s">
        <v>1413</v>
      </c>
      <c r="G77" t="s">
        <v>74</v>
      </c>
      <c r="H77" t="s">
        <v>74</v>
      </c>
      <c r="I77" t="s">
        <v>1414</v>
      </c>
      <c r="J77" t="s">
        <v>657</v>
      </c>
      <c r="K77" t="s">
        <v>74</v>
      </c>
      <c r="L77" t="s">
        <v>74</v>
      </c>
      <c r="M77" t="s">
        <v>78</v>
      </c>
      <c r="N77" t="s">
        <v>139</v>
      </c>
      <c r="O77" t="s">
        <v>74</v>
      </c>
      <c r="P77" t="s">
        <v>74</v>
      </c>
      <c r="Q77" t="s">
        <v>74</v>
      </c>
      <c r="R77" t="s">
        <v>74</v>
      </c>
      <c r="S77" t="s">
        <v>74</v>
      </c>
      <c r="T77" t="s">
        <v>1415</v>
      </c>
      <c r="U77" t="s">
        <v>1416</v>
      </c>
      <c r="V77" t="s">
        <v>1417</v>
      </c>
      <c r="W77" t="s">
        <v>1418</v>
      </c>
      <c r="X77" t="s">
        <v>84</v>
      </c>
      <c r="Y77" t="s">
        <v>1419</v>
      </c>
      <c r="Z77" t="s">
        <v>1420</v>
      </c>
      <c r="AA77" t="s">
        <v>1421</v>
      </c>
      <c r="AB77" t="s">
        <v>1422</v>
      </c>
      <c r="AC77" t="s">
        <v>74</v>
      </c>
      <c r="AD77" t="s">
        <v>74</v>
      </c>
      <c r="AE77" t="s">
        <v>74</v>
      </c>
      <c r="AF77" t="s">
        <v>74</v>
      </c>
      <c r="AG77">
        <v>74</v>
      </c>
      <c r="AH77">
        <v>54</v>
      </c>
      <c r="AI77">
        <v>56</v>
      </c>
      <c r="AJ77">
        <v>3</v>
      </c>
      <c r="AK77">
        <v>72</v>
      </c>
      <c r="AL77" t="s">
        <v>669</v>
      </c>
      <c r="AM77" t="s">
        <v>145</v>
      </c>
      <c r="AN77" t="s">
        <v>670</v>
      </c>
      <c r="AO77" t="s">
        <v>671</v>
      </c>
      <c r="AP77" t="s">
        <v>672</v>
      </c>
      <c r="AQ77" t="s">
        <v>74</v>
      </c>
      <c r="AR77" t="s">
        <v>673</v>
      </c>
      <c r="AS77" t="s">
        <v>674</v>
      </c>
      <c r="AT77" t="s">
        <v>74</v>
      </c>
      <c r="AU77">
        <v>2011</v>
      </c>
      <c r="AV77">
        <v>15</v>
      </c>
      <c r="AW77">
        <v>4</v>
      </c>
      <c r="AX77" t="s">
        <v>74</v>
      </c>
      <c r="AY77" t="s">
        <v>74</v>
      </c>
      <c r="AZ77" t="s">
        <v>74</v>
      </c>
      <c r="BA77" t="s">
        <v>74</v>
      </c>
      <c r="BB77">
        <v>385</v>
      </c>
      <c r="BC77">
        <v>403</v>
      </c>
      <c r="BD77" t="s">
        <v>74</v>
      </c>
      <c r="BE77" t="s">
        <v>1423</v>
      </c>
      <c r="BF77" t="str">
        <f>HYPERLINK("http://dx.doi.org/10.3176/tr.2011.4.04","http://dx.doi.org/10.3176/tr.2011.4.04")</f>
        <v>http://dx.doi.org/10.3176/tr.2011.4.04</v>
      </c>
      <c r="BG77" t="s">
        <v>74</v>
      </c>
      <c r="BH77" t="s">
        <v>74</v>
      </c>
      <c r="BI77">
        <v>19</v>
      </c>
      <c r="BJ77" t="s">
        <v>676</v>
      </c>
      <c r="BK77" t="s">
        <v>100</v>
      </c>
      <c r="BL77" t="s">
        <v>677</v>
      </c>
      <c r="BM77" t="s">
        <v>1424</v>
      </c>
      <c r="BN77" t="s">
        <v>74</v>
      </c>
      <c r="BO77" t="s">
        <v>364</v>
      </c>
      <c r="BP77" t="s">
        <v>74</v>
      </c>
      <c r="BQ77" t="s">
        <v>74</v>
      </c>
      <c r="BR77" t="s">
        <v>104</v>
      </c>
      <c r="BS77" t="s">
        <v>1425</v>
      </c>
      <c r="BT77" t="str">
        <f>HYPERLINK("https%3A%2F%2Fwww.webofscience.com%2Fwos%2Fwoscc%2Ffull-record%2FWOS:000298525900004","View Full Record in Web of Science")</f>
        <v>View Full Record in Web of Science</v>
      </c>
    </row>
    <row r="78" spans="1:72" x14ac:dyDescent="0.25">
      <c r="A78" t="s">
        <v>72</v>
      </c>
      <c r="B78" t="s">
        <v>1341</v>
      </c>
      <c r="C78" t="s">
        <v>74</v>
      </c>
      <c r="D78" t="s">
        <v>74</v>
      </c>
      <c r="E78" t="s">
        <v>74</v>
      </c>
      <c r="F78" t="s">
        <v>1342</v>
      </c>
      <c r="G78" t="s">
        <v>74</v>
      </c>
      <c r="H78" t="s">
        <v>74</v>
      </c>
      <c r="I78" t="s">
        <v>1426</v>
      </c>
      <c r="J78" t="s">
        <v>137</v>
      </c>
      <c r="K78" t="s">
        <v>74</v>
      </c>
      <c r="L78" t="s">
        <v>74</v>
      </c>
      <c r="M78" t="s">
        <v>138</v>
      </c>
      <c r="N78" t="s">
        <v>139</v>
      </c>
      <c r="O78" t="s">
        <v>74</v>
      </c>
      <c r="P78" t="s">
        <v>74</v>
      </c>
      <c r="Q78" t="s">
        <v>74</v>
      </c>
      <c r="R78" t="s">
        <v>74</v>
      </c>
      <c r="S78" t="s">
        <v>74</v>
      </c>
      <c r="T78" t="s">
        <v>74</v>
      </c>
      <c r="U78" t="s">
        <v>74</v>
      </c>
      <c r="V78" t="s">
        <v>1427</v>
      </c>
      <c r="W78" t="s">
        <v>74</v>
      </c>
      <c r="X78" t="s">
        <v>74</v>
      </c>
      <c r="Y78" t="s">
        <v>74</v>
      </c>
      <c r="Z78" t="s">
        <v>74</v>
      </c>
      <c r="AA78" t="s">
        <v>74</v>
      </c>
      <c r="AB78" t="s">
        <v>74</v>
      </c>
      <c r="AC78" t="s">
        <v>74</v>
      </c>
      <c r="AD78" t="s">
        <v>74</v>
      </c>
      <c r="AE78" t="s">
        <v>74</v>
      </c>
      <c r="AF78" t="s">
        <v>74</v>
      </c>
      <c r="AG78">
        <v>7</v>
      </c>
      <c r="AH78">
        <v>0</v>
      </c>
      <c r="AI78">
        <v>0</v>
      </c>
      <c r="AJ78">
        <v>0</v>
      </c>
      <c r="AK78">
        <v>0</v>
      </c>
      <c r="AL78" t="s">
        <v>144</v>
      </c>
      <c r="AM78" t="s">
        <v>145</v>
      </c>
      <c r="AN78" t="s">
        <v>146</v>
      </c>
      <c r="AO78" t="s">
        <v>147</v>
      </c>
      <c r="AP78" t="s">
        <v>74</v>
      </c>
      <c r="AQ78" t="s">
        <v>74</v>
      </c>
      <c r="AR78" t="s">
        <v>148</v>
      </c>
      <c r="AS78" t="s">
        <v>149</v>
      </c>
      <c r="AT78" t="s">
        <v>74</v>
      </c>
      <c r="AU78">
        <v>2011</v>
      </c>
      <c r="AV78">
        <v>14</v>
      </c>
      <c r="AW78">
        <v>2</v>
      </c>
      <c r="AX78" t="s">
        <v>74</v>
      </c>
      <c r="AY78" t="s">
        <v>74</v>
      </c>
      <c r="AZ78" t="s">
        <v>74</v>
      </c>
      <c r="BA78" t="s">
        <v>74</v>
      </c>
      <c r="BB78">
        <v>129</v>
      </c>
      <c r="BC78" t="s">
        <v>150</v>
      </c>
      <c r="BD78" t="s">
        <v>74</v>
      </c>
      <c r="BE78" t="s">
        <v>74</v>
      </c>
      <c r="BF78" t="s">
        <v>74</v>
      </c>
      <c r="BG78" t="s">
        <v>74</v>
      </c>
      <c r="BH78" t="s">
        <v>74</v>
      </c>
      <c r="BI78">
        <v>13</v>
      </c>
      <c r="BJ78" t="s">
        <v>151</v>
      </c>
      <c r="BK78" t="s">
        <v>152</v>
      </c>
      <c r="BL78" t="s">
        <v>151</v>
      </c>
      <c r="BM78" t="s">
        <v>1410</v>
      </c>
      <c r="BN78" t="s">
        <v>74</v>
      </c>
      <c r="BO78" t="s">
        <v>74</v>
      </c>
      <c r="BP78" t="s">
        <v>74</v>
      </c>
      <c r="BQ78" t="s">
        <v>74</v>
      </c>
      <c r="BR78" t="s">
        <v>104</v>
      </c>
      <c r="BS78" t="s">
        <v>1428</v>
      </c>
      <c r="BT78" t="str">
        <f>HYPERLINK("https%3A%2F%2Fwww.webofscience.com%2Fwos%2Fwoscc%2Ffull-record%2FWOS:000292363900010","View Full Record in Web of Science")</f>
        <v>View Full Record in Web of Science</v>
      </c>
    </row>
    <row r="79" spans="1:72" x14ac:dyDescent="0.25">
      <c r="A79" t="s">
        <v>72</v>
      </c>
      <c r="B79" t="s">
        <v>1429</v>
      </c>
      <c r="C79" t="s">
        <v>74</v>
      </c>
      <c r="D79" t="s">
        <v>74</v>
      </c>
      <c r="E79" t="s">
        <v>74</v>
      </c>
      <c r="F79" t="s">
        <v>1430</v>
      </c>
      <c r="G79" t="s">
        <v>74</v>
      </c>
      <c r="H79" t="s">
        <v>74</v>
      </c>
      <c r="I79" t="s">
        <v>1431</v>
      </c>
      <c r="J79" t="s">
        <v>614</v>
      </c>
      <c r="K79" t="s">
        <v>74</v>
      </c>
      <c r="L79" t="s">
        <v>74</v>
      </c>
      <c r="M79" t="s">
        <v>78</v>
      </c>
      <c r="N79" t="s">
        <v>139</v>
      </c>
      <c r="O79" t="s">
        <v>74</v>
      </c>
      <c r="P79" t="s">
        <v>74</v>
      </c>
      <c r="Q79" t="s">
        <v>74</v>
      </c>
      <c r="R79" t="s">
        <v>74</v>
      </c>
      <c r="S79" t="s">
        <v>74</v>
      </c>
      <c r="T79" t="s">
        <v>1432</v>
      </c>
      <c r="U79" t="s">
        <v>1433</v>
      </c>
      <c r="V79" t="s">
        <v>1434</v>
      </c>
      <c r="W79" t="s">
        <v>1435</v>
      </c>
      <c r="X79" t="s">
        <v>215</v>
      </c>
      <c r="Y79" t="s">
        <v>1436</v>
      </c>
      <c r="Z79" t="s">
        <v>1437</v>
      </c>
      <c r="AA79" t="s">
        <v>1438</v>
      </c>
      <c r="AB79" t="s">
        <v>74</v>
      </c>
      <c r="AC79" t="s">
        <v>74</v>
      </c>
      <c r="AD79" t="s">
        <v>74</v>
      </c>
      <c r="AE79" t="s">
        <v>74</v>
      </c>
      <c r="AF79" t="s">
        <v>74</v>
      </c>
      <c r="AG79">
        <v>78</v>
      </c>
      <c r="AH79">
        <v>55</v>
      </c>
      <c r="AI79">
        <v>55</v>
      </c>
      <c r="AJ79">
        <v>0</v>
      </c>
      <c r="AK79">
        <v>52</v>
      </c>
      <c r="AL79" t="s">
        <v>624</v>
      </c>
      <c r="AM79" t="s">
        <v>625</v>
      </c>
      <c r="AN79" t="s">
        <v>626</v>
      </c>
      <c r="AO79" t="s">
        <v>627</v>
      </c>
      <c r="AP79" t="s">
        <v>628</v>
      </c>
      <c r="AQ79" t="s">
        <v>74</v>
      </c>
      <c r="AR79" t="s">
        <v>614</v>
      </c>
      <c r="AS79" t="s">
        <v>629</v>
      </c>
      <c r="AT79" t="s">
        <v>895</v>
      </c>
      <c r="AU79">
        <v>2010</v>
      </c>
      <c r="AV79">
        <v>18</v>
      </c>
      <c r="AW79">
        <v>4</v>
      </c>
      <c r="AX79" t="s">
        <v>74</v>
      </c>
      <c r="AY79" t="s">
        <v>74</v>
      </c>
      <c r="AZ79" t="s">
        <v>74</v>
      </c>
      <c r="BA79" t="s">
        <v>74</v>
      </c>
      <c r="BB79">
        <v>403</v>
      </c>
      <c r="BC79">
        <v>425</v>
      </c>
      <c r="BD79" t="s">
        <v>74</v>
      </c>
      <c r="BE79" t="s">
        <v>1439</v>
      </c>
      <c r="BF79" t="str">
        <f>HYPERLINK("http://dx.doi.org/10.1177/110330881001800403","http://dx.doi.org/10.1177/110330881001800403")</f>
        <v>http://dx.doi.org/10.1177/110330881001800403</v>
      </c>
      <c r="BG79" t="s">
        <v>74</v>
      </c>
      <c r="BH79" t="s">
        <v>74</v>
      </c>
      <c r="BI79">
        <v>23</v>
      </c>
      <c r="BJ79" t="s">
        <v>631</v>
      </c>
      <c r="BK79" t="s">
        <v>130</v>
      </c>
      <c r="BL79" t="s">
        <v>632</v>
      </c>
      <c r="BM79" t="s">
        <v>1440</v>
      </c>
      <c r="BN79" t="s">
        <v>74</v>
      </c>
      <c r="BO79" t="s">
        <v>74</v>
      </c>
      <c r="BP79" t="s">
        <v>74</v>
      </c>
      <c r="BQ79" t="s">
        <v>74</v>
      </c>
      <c r="BR79" t="s">
        <v>104</v>
      </c>
      <c r="BS79" t="s">
        <v>1441</v>
      </c>
      <c r="BT79" t="str">
        <f>HYPERLINK("https%3A%2F%2Fwww.webofscience.com%2Fwos%2Fwoscc%2Ffull-record%2FWOS:000282178700003","View Full Record in Web of Science")</f>
        <v>View Full Record in Web of Science</v>
      </c>
    </row>
    <row r="80" spans="1:72" x14ac:dyDescent="0.25">
      <c r="A80" t="s">
        <v>72</v>
      </c>
      <c r="B80" t="s">
        <v>1442</v>
      </c>
      <c r="C80" t="s">
        <v>74</v>
      </c>
      <c r="D80" t="s">
        <v>74</v>
      </c>
      <c r="E80" t="s">
        <v>74</v>
      </c>
      <c r="F80" t="s">
        <v>1443</v>
      </c>
      <c r="G80" t="s">
        <v>74</v>
      </c>
      <c r="H80" t="s">
        <v>74</v>
      </c>
      <c r="I80" t="s">
        <v>1444</v>
      </c>
      <c r="J80" t="s">
        <v>1445</v>
      </c>
      <c r="K80" t="s">
        <v>74</v>
      </c>
      <c r="L80" t="s">
        <v>74</v>
      </c>
      <c r="M80" t="s">
        <v>78</v>
      </c>
      <c r="N80" t="s">
        <v>139</v>
      </c>
      <c r="O80" t="s">
        <v>74</v>
      </c>
      <c r="P80" t="s">
        <v>74</v>
      </c>
      <c r="Q80" t="s">
        <v>74</v>
      </c>
      <c r="R80" t="s">
        <v>74</v>
      </c>
      <c r="S80" t="s">
        <v>74</v>
      </c>
      <c r="T80" t="s">
        <v>74</v>
      </c>
      <c r="U80" t="s">
        <v>1446</v>
      </c>
      <c r="V80" t="s">
        <v>1447</v>
      </c>
      <c r="W80" t="s">
        <v>1448</v>
      </c>
      <c r="X80" t="s">
        <v>1449</v>
      </c>
      <c r="Y80" t="s">
        <v>1450</v>
      </c>
      <c r="Z80" t="s">
        <v>1451</v>
      </c>
      <c r="AA80" t="s">
        <v>1452</v>
      </c>
      <c r="AB80" t="s">
        <v>1453</v>
      </c>
      <c r="AC80" t="s">
        <v>1454</v>
      </c>
      <c r="AD80" t="s">
        <v>1455</v>
      </c>
      <c r="AE80" t="s">
        <v>1456</v>
      </c>
      <c r="AF80" t="s">
        <v>74</v>
      </c>
      <c r="AG80">
        <v>46</v>
      </c>
      <c r="AH80">
        <v>58</v>
      </c>
      <c r="AI80">
        <v>58</v>
      </c>
      <c r="AJ80">
        <v>0</v>
      </c>
      <c r="AK80">
        <v>31</v>
      </c>
      <c r="AL80" t="s">
        <v>1457</v>
      </c>
      <c r="AM80" t="s">
        <v>625</v>
      </c>
      <c r="AN80" t="s">
        <v>1458</v>
      </c>
      <c r="AO80" t="s">
        <v>1459</v>
      </c>
      <c r="AP80" t="s">
        <v>1460</v>
      </c>
      <c r="AQ80" t="s">
        <v>74</v>
      </c>
      <c r="AR80" t="s">
        <v>1461</v>
      </c>
      <c r="AS80" t="s">
        <v>1462</v>
      </c>
      <c r="AT80" t="s">
        <v>1463</v>
      </c>
      <c r="AU80">
        <v>2010</v>
      </c>
      <c r="AV80">
        <v>44</v>
      </c>
      <c r="AW80">
        <v>10</v>
      </c>
      <c r="AX80" t="s">
        <v>74</v>
      </c>
      <c r="AY80" t="s">
        <v>74</v>
      </c>
      <c r="AZ80" t="s">
        <v>74</v>
      </c>
      <c r="BA80" t="s">
        <v>74</v>
      </c>
      <c r="BB80">
        <v>747</v>
      </c>
      <c r="BC80">
        <v>755</v>
      </c>
      <c r="BD80" t="s">
        <v>74</v>
      </c>
      <c r="BE80" t="s">
        <v>1464</v>
      </c>
      <c r="BF80" t="str">
        <f>HYPERLINK("http://dx.doi.org/10.1136/bjsm.2008.049783","http://dx.doi.org/10.1136/bjsm.2008.049783")</f>
        <v>http://dx.doi.org/10.1136/bjsm.2008.049783</v>
      </c>
      <c r="BG80" t="s">
        <v>74</v>
      </c>
      <c r="BH80" t="s">
        <v>74</v>
      </c>
      <c r="BI80">
        <v>9</v>
      </c>
      <c r="BJ80" t="s">
        <v>1465</v>
      </c>
      <c r="BK80" t="s">
        <v>1269</v>
      </c>
      <c r="BL80" t="s">
        <v>1465</v>
      </c>
      <c r="BM80" t="s">
        <v>1466</v>
      </c>
      <c r="BN80">
        <v>18812418</v>
      </c>
      <c r="BO80" t="s">
        <v>74</v>
      </c>
      <c r="BP80" t="s">
        <v>74</v>
      </c>
      <c r="BQ80" t="s">
        <v>74</v>
      </c>
      <c r="BR80" t="s">
        <v>104</v>
      </c>
      <c r="BS80" t="s">
        <v>1467</v>
      </c>
      <c r="BT80" t="str">
        <f>HYPERLINK("https%3A%2F%2Fwww.webofscience.com%2Fwos%2Fwoscc%2Ffull-record%2FWOS:000280658800014","View Full Record in Web of Science")</f>
        <v>View Full Record in Web of Science</v>
      </c>
    </row>
    <row r="81" spans="1:72" x14ac:dyDescent="0.25">
      <c r="A81" t="s">
        <v>72</v>
      </c>
      <c r="B81" t="s">
        <v>1468</v>
      </c>
      <c r="C81" t="s">
        <v>74</v>
      </c>
      <c r="D81" t="s">
        <v>74</v>
      </c>
      <c r="E81" t="s">
        <v>74</v>
      </c>
      <c r="F81" t="s">
        <v>1469</v>
      </c>
      <c r="G81" t="s">
        <v>74</v>
      </c>
      <c r="H81" t="s">
        <v>74</v>
      </c>
      <c r="I81" t="s">
        <v>1470</v>
      </c>
      <c r="J81" t="s">
        <v>1471</v>
      </c>
      <c r="K81" t="s">
        <v>74</v>
      </c>
      <c r="L81" t="s">
        <v>74</v>
      </c>
      <c r="M81" t="s">
        <v>78</v>
      </c>
      <c r="N81" t="s">
        <v>139</v>
      </c>
      <c r="O81" t="s">
        <v>74</v>
      </c>
      <c r="P81" t="s">
        <v>74</v>
      </c>
      <c r="Q81" t="s">
        <v>74</v>
      </c>
      <c r="R81" t="s">
        <v>74</v>
      </c>
      <c r="S81" t="s">
        <v>74</v>
      </c>
      <c r="T81" t="s">
        <v>74</v>
      </c>
      <c r="U81" t="s">
        <v>1472</v>
      </c>
      <c r="V81" t="s">
        <v>1473</v>
      </c>
      <c r="W81" t="s">
        <v>1474</v>
      </c>
      <c r="X81" t="s">
        <v>1475</v>
      </c>
      <c r="Y81" t="s">
        <v>1476</v>
      </c>
      <c r="Z81" t="s">
        <v>1477</v>
      </c>
      <c r="AA81" t="s">
        <v>74</v>
      </c>
      <c r="AB81" t="s">
        <v>74</v>
      </c>
      <c r="AC81" t="s">
        <v>74</v>
      </c>
      <c r="AD81" t="s">
        <v>74</v>
      </c>
      <c r="AE81" t="s">
        <v>74</v>
      </c>
      <c r="AF81" t="s">
        <v>74</v>
      </c>
      <c r="AG81">
        <v>40</v>
      </c>
      <c r="AH81">
        <v>52</v>
      </c>
      <c r="AI81">
        <v>53</v>
      </c>
      <c r="AJ81">
        <v>1</v>
      </c>
      <c r="AK81">
        <v>30</v>
      </c>
      <c r="AL81" t="s">
        <v>576</v>
      </c>
      <c r="AM81" t="s">
        <v>577</v>
      </c>
      <c r="AN81" t="s">
        <v>578</v>
      </c>
      <c r="AO81" t="s">
        <v>1478</v>
      </c>
      <c r="AP81" t="s">
        <v>1479</v>
      </c>
      <c r="AQ81" t="s">
        <v>74</v>
      </c>
      <c r="AR81" t="s">
        <v>1480</v>
      </c>
      <c r="AS81" t="s">
        <v>1481</v>
      </c>
      <c r="AT81" t="s">
        <v>354</v>
      </c>
      <c r="AU81">
        <v>2010</v>
      </c>
      <c r="AV81">
        <v>88</v>
      </c>
      <c r="AW81">
        <v>3</v>
      </c>
      <c r="AX81" t="s">
        <v>74</v>
      </c>
      <c r="AY81" t="s">
        <v>74</v>
      </c>
      <c r="AZ81" t="s">
        <v>74</v>
      </c>
      <c r="BA81" t="s">
        <v>74</v>
      </c>
      <c r="BB81">
        <v>1257</v>
      </c>
      <c r="BC81">
        <v>1279</v>
      </c>
      <c r="BD81" t="s">
        <v>74</v>
      </c>
      <c r="BE81" t="s">
        <v>74</v>
      </c>
      <c r="BF81" t="s">
        <v>74</v>
      </c>
      <c r="BG81" t="s">
        <v>74</v>
      </c>
      <c r="BH81" t="s">
        <v>74</v>
      </c>
      <c r="BI81">
        <v>23</v>
      </c>
      <c r="BJ81" t="s">
        <v>651</v>
      </c>
      <c r="BK81" t="s">
        <v>130</v>
      </c>
      <c r="BL81" t="s">
        <v>651</v>
      </c>
      <c r="BM81" t="s">
        <v>1482</v>
      </c>
      <c r="BN81" t="s">
        <v>74</v>
      </c>
      <c r="BO81" t="s">
        <v>74</v>
      </c>
      <c r="BP81" t="s">
        <v>74</v>
      </c>
      <c r="BQ81" t="s">
        <v>74</v>
      </c>
      <c r="BR81" t="s">
        <v>104</v>
      </c>
      <c r="BS81" t="s">
        <v>1483</v>
      </c>
      <c r="BT81" t="str">
        <f>HYPERLINK("https%3A%2F%2Fwww.webofscience.com%2Fwos%2Fwoscc%2Ffull-record%2FWOS:000276499600011","View Full Record in Web of Science")</f>
        <v>View Full Record in Web of Science</v>
      </c>
    </row>
    <row r="82" spans="1:72" x14ac:dyDescent="0.25">
      <c r="A82" t="s">
        <v>72</v>
      </c>
      <c r="B82" t="s">
        <v>1484</v>
      </c>
      <c r="C82" t="s">
        <v>74</v>
      </c>
      <c r="D82" t="s">
        <v>74</v>
      </c>
      <c r="E82" t="s">
        <v>74</v>
      </c>
      <c r="F82" t="s">
        <v>1485</v>
      </c>
      <c r="G82" t="s">
        <v>74</v>
      </c>
      <c r="H82" t="s">
        <v>74</v>
      </c>
      <c r="I82" t="s">
        <v>1486</v>
      </c>
      <c r="J82" t="s">
        <v>137</v>
      </c>
      <c r="K82" t="s">
        <v>74</v>
      </c>
      <c r="L82" t="s">
        <v>74</v>
      </c>
      <c r="M82" t="s">
        <v>138</v>
      </c>
      <c r="N82" t="s">
        <v>139</v>
      </c>
      <c r="O82" t="s">
        <v>74</v>
      </c>
      <c r="P82" t="s">
        <v>74</v>
      </c>
      <c r="Q82" t="s">
        <v>74</v>
      </c>
      <c r="R82" t="s">
        <v>74</v>
      </c>
      <c r="S82" t="s">
        <v>74</v>
      </c>
      <c r="T82" t="s">
        <v>74</v>
      </c>
      <c r="U82" t="s">
        <v>74</v>
      </c>
      <c r="V82" t="s">
        <v>1487</v>
      </c>
      <c r="W82" t="s">
        <v>74</v>
      </c>
      <c r="X82" t="s">
        <v>74</v>
      </c>
      <c r="Y82" t="s">
        <v>74</v>
      </c>
      <c r="Z82" t="s">
        <v>74</v>
      </c>
      <c r="AA82" t="s">
        <v>1488</v>
      </c>
      <c r="AB82" t="s">
        <v>1489</v>
      </c>
      <c r="AC82" t="s">
        <v>74</v>
      </c>
      <c r="AD82" t="s">
        <v>74</v>
      </c>
      <c r="AE82" t="s">
        <v>74</v>
      </c>
      <c r="AF82" t="s">
        <v>74</v>
      </c>
      <c r="AG82">
        <v>4</v>
      </c>
      <c r="AH82">
        <v>0</v>
      </c>
      <c r="AI82">
        <v>0</v>
      </c>
      <c r="AJ82">
        <v>0</v>
      </c>
      <c r="AK82">
        <v>0</v>
      </c>
      <c r="AL82" t="s">
        <v>144</v>
      </c>
      <c r="AM82" t="s">
        <v>145</v>
      </c>
      <c r="AN82" t="s">
        <v>146</v>
      </c>
      <c r="AO82" t="s">
        <v>147</v>
      </c>
      <c r="AP82" t="s">
        <v>74</v>
      </c>
      <c r="AQ82" t="s">
        <v>74</v>
      </c>
      <c r="AR82" t="s">
        <v>148</v>
      </c>
      <c r="AS82" t="s">
        <v>149</v>
      </c>
      <c r="AT82" t="s">
        <v>74</v>
      </c>
      <c r="AU82">
        <v>2010</v>
      </c>
      <c r="AV82">
        <v>13</v>
      </c>
      <c r="AW82">
        <v>2</v>
      </c>
      <c r="AX82" t="s">
        <v>74</v>
      </c>
      <c r="AY82" t="s">
        <v>74</v>
      </c>
      <c r="AZ82" t="s">
        <v>74</v>
      </c>
      <c r="BA82" t="s">
        <v>74</v>
      </c>
      <c r="BB82">
        <v>116</v>
      </c>
      <c r="BC82" t="s">
        <v>150</v>
      </c>
      <c r="BD82" t="s">
        <v>74</v>
      </c>
      <c r="BE82" t="s">
        <v>74</v>
      </c>
      <c r="BF82" t="s">
        <v>74</v>
      </c>
      <c r="BG82" t="s">
        <v>74</v>
      </c>
      <c r="BH82" t="s">
        <v>74</v>
      </c>
      <c r="BI82">
        <v>20</v>
      </c>
      <c r="BJ82" t="s">
        <v>151</v>
      </c>
      <c r="BK82" t="s">
        <v>152</v>
      </c>
      <c r="BL82" t="s">
        <v>151</v>
      </c>
      <c r="BM82" t="s">
        <v>1490</v>
      </c>
      <c r="BN82" t="s">
        <v>74</v>
      </c>
      <c r="BO82" t="s">
        <v>74</v>
      </c>
      <c r="BP82" t="s">
        <v>74</v>
      </c>
      <c r="BQ82" t="s">
        <v>74</v>
      </c>
      <c r="BR82" t="s">
        <v>104</v>
      </c>
      <c r="BS82" t="s">
        <v>1491</v>
      </c>
      <c r="BT82" t="str">
        <f>HYPERLINK("https%3A%2F%2Fwww.webofscience.com%2Fwos%2Fwoscc%2Ffull-record%2FWOS:000289695700011","View Full Record in Web of Science")</f>
        <v>View Full Record in Web of Science</v>
      </c>
    </row>
    <row r="83" spans="1:72" x14ac:dyDescent="0.25">
      <c r="A83" t="s">
        <v>72</v>
      </c>
      <c r="B83" t="s">
        <v>1492</v>
      </c>
      <c r="C83" t="s">
        <v>74</v>
      </c>
      <c r="D83" t="s">
        <v>74</v>
      </c>
      <c r="E83" t="s">
        <v>74</v>
      </c>
      <c r="F83" t="s">
        <v>1493</v>
      </c>
      <c r="G83" t="s">
        <v>74</v>
      </c>
      <c r="H83" t="s">
        <v>74</v>
      </c>
      <c r="I83" t="s">
        <v>1494</v>
      </c>
      <c r="J83" t="s">
        <v>1495</v>
      </c>
      <c r="K83" t="s">
        <v>74</v>
      </c>
      <c r="L83" t="s">
        <v>74</v>
      </c>
      <c r="M83" t="s">
        <v>78</v>
      </c>
      <c r="N83" t="s">
        <v>139</v>
      </c>
      <c r="O83" t="s">
        <v>74</v>
      </c>
      <c r="P83" t="s">
        <v>74</v>
      </c>
      <c r="Q83" t="s">
        <v>74</v>
      </c>
      <c r="R83" t="s">
        <v>74</v>
      </c>
      <c r="S83" t="s">
        <v>74</v>
      </c>
      <c r="T83" t="s">
        <v>1496</v>
      </c>
      <c r="U83" t="s">
        <v>1497</v>
      </c>
      <c r="V83" t="s">
        <v>1498</v>
      </c>
      <c r="W83" t="s">
        <v>1499</v>
      </c>
      <c r="X83" t="s">
        <v>1500</v>
      </c>
      <c r="Y83" t="s">
        <v>1501</v>
      </c>
      <c r="Z83" t="s">
        <v>74</v>
      </c>
      <c r="AA83" t="s">
        <v>74</v>
      </c>
      <c r="AB83" t="s">
        <v>74</v>
      </c>
      <c r="AC83" t="s">
        <v>74</v>
      </c>
      <c r="AD83" t="s">
        <v>74</v>
      </c>
      <c r="AE83" t="s">
        <v>74</v>
      </c>
      <c r="AF83" t="s">
        <v>74</v>
      </c>
      <c r="AG83">
        <v>19</v>
      </c>
      <c r="AH83">
        <v>8</v>
      </c>
      <c r="AI83">
        <v>8</v>
      </c>
      <c r="AJ83">
        <v>1</v>
      </c>
      <c r="AK83">
        <v>12</v>
      </c>
      <c r="AL83" t="s">
        <v>347</v>
      </c>
      <c r="AM83" t="s">
        <v>348</v>
      </c>
      <c r="AN83" t="s">
        <v>349</v>
      </c>
      <c r="AO83" t="s">
        <v>1502</v>
      </c>
      <c r="AP83" t="s">
        <v>1503</v>
      </c>
      <c r="AQ83" t="s">
        <v>74</v>
      </c>
      <c r="AR83" t="s">
        <v>1504</v>
      </c>
      <c r="AS83" t="s">
        <v>1505</v>
      </c>
      <c r="AT83" t="s">
        <v>583</v>
      </c>
      <c r="AU83">
        <v>2009</v>
      </c>
      <c r="AV83">
        <v>23</v>
      </c>
      <c r="AW83">
        <v>4</v>
      </c>
      <c r="AX83" t="s">
        <v>74</v>
      </c>
      <c r="AY83" t="s">
        <v>74</v>
      </c>
      <c r="AZ83" t="s">
        <v>273</v>
      </c>
      <c r="BA83" t="s">
        <v>74</v>
      </c>
      <c r="BB83">
        <v>526</v>
      </c>
      <c r="BC83">
        <v>534</v>
      </c>
      <c r="BD83" t="s">
        <v>74</v>
      </c>
      <c r="BE83" t="s">
        <v>1506</v>
      </c>
      <c r="BF83" t="str">
        <f>HYPERLINK("http://dx.doi.org/10.1177/0888325409342113","http://dx.doi.org/10.1177/0888325409342113")</f>
        <v>http://dx.doi.org/10.1177/0888325409342113</v>
      </c>
      <c r="BG83" t="s">
        <v>74</v>
      </c>
      <c r="BH83" t="s">
        <v>74</v>
      </c>
      <c r="BI83">
        <v>9</v>
      </c>
      <c r="BJ83" t="s">
        <v>1507</v>
      </c>
      <c r="BK83" t="s">
        <v>130</v>
      </c>
      <c r="BL83" t="s">
        <v>1508</v>
      </c>
      <c r="BM83" t="s">
        <v>1509</v>
      </c>
      <c r="BN83" t="s">
        <v>74</v>
      </c>
      <c r="BO83" t="s">
        <v>74</v>
      </c>
      <c r="BP83" t="s">
        <v>74</v>
      </c>
      <c r="BQ83" t="s">
        <v>74</v>
      </c>
      <c r="BR83" t="s">
        <v>104</v>
      </c>
      <c r="BS83" t="s">
        <v>1510</v>
      </c>
      <c r="BT83" t="str">
        <f>HYPERLINK("https%3A%2F%2Fwww.webofscience.com%2Fwos%2Fwoscc%2Ffull-record%2FWOS:000271237600007","View Full Record in Web of Science")</f>
        <v>View Full Record in Web of Science</v>
      </c>
    </row>
    <row r="84" spans="1:72" x14ac:dyDescent="0.25">
      <c r="A84" t="s">
        <v>72</v>
      </c>
      <c r="B84" t="s">
        <v>1511</v>
      </c>
      <c r="C84" t="s">
        <v>74</v>
      </c>
      <c r="D84" t="s">
        <v>74</v>
      </c>
      <c r="E84" t="s">
        <v>74</v>
      </c>
      <c r="F84" t="s">
        <v>1512</v>
      </c>
      <c r="G84" t="s">
        <v>74</v>
      </c>
      <c r="H84" t="s">
        <v>74</v>
      </c>
      <c r="I84" t="s">
        <v>1513</v>
      </c>
      <c r="J84" t="s">
        <v>1514</v>
      </c>
      <c r="K84" t="s">
        <v>74</v>
      </c>
      <c r="L84" t="s">
        <v>74</v>
      </c>
      <c r="M84" t="s">
        <v>78</v>
      </c>
      <c r="N84" t="s">
        <v>139</v>
      </c>
      <c r="O84" t="s">
        <v>74</v>
      </c>
      <c r="P84" t="s">
        <v>74</v>
      </c>
      <c r="Q84" t="s">
        <v>74</v>
      </c>
      <c r="R84" t="s">
        <v>74</v>
      </c>
      <c r="S84" t="s">
        <v>74</v>
      </c>
      <c r="T84" t="s">
        <v>1515</v>
      </c>
      <c r="U84" t="s">
        <v>1516</v>
      </c>
      <c r="V84" t="s">
        <v>1517</v>
      </c>
      <c r="W84" t="s">
        <v>1518</v>
      </c>
      <c r="X84" t="s">
        <v>1519</v>
      </c>
      <c r="Y84" t="s">
        <v>1520</v>
      </c>
      <c r="Z84" t="s">
        <v>1521</v>
      </c>
      <c r="AA84" t="s">
        <v>1522</v>
      </c>
      <c r="AB84" t="s">
        <v>1523</v>
      </c>
      <c r="AC84" t="s">
        <v>74</v>
      </c>
      <c r="AD84" t="s">
        <v>74</v>
      </c>
      <c r="AE84" t="s">
        <v>74</v>
      </c>
      <c r="AF84" t="s">
        <v>74</v>
      </c>
      <c r="AG84">
        <v>72</v>
      </c>
      <c r="AH84">
        <v>32</v>
      </c>
      <c r="AI84">
        <v>33</v>
      </c>
      <c r="AJ84">
        <v>0</v>
      </c>
      <c r="AK84">
        <v>37</v>
      </c>
      <c r="AL84" t="s">
        <v>624</v>
      </c>
      <c r="AM84" t="s">
        <v>625</v>
      </c>
      <c r="AN84" t="s">
        <v>626</v>
      </c>
      <c r="AO84" t="s">
        <v>1524</v>
      </c>
      <c r="AP84" t="s">
        <v>1525</v>
      </c>
      <c r="AQ84" t="s">
        <v>74</v>
      </c>
      <c r="AR84" t="s">
        <v>1526</v>
      </c>
      <c r="AS84" t="s">
        <v>1527</v>
      </c>
      <c r="AT84" t="s">
        <v>1176</v>
      </c>
      <c r="AU84">
        <v>2006</v>
      </c>
      <c r="AV84">
        <v>13</v>
      </c>
      <c r="AW84">
        <v>4</v>
      </c>
      <c r="AX84" t="s">
        <v>74</v>
      </c>
      <c r="AY84" t="s">
        <v>74</v>
      </c>
      <c r="AZ84" t="s">
        <v>74</v>
      </c>
      <c r="BA84" t="s">
        <v>74</v>
      </c>
      <c r="BB84">
        <v>319</v>
      </c>
      <c r="BC84">
        <v>336</v>
      </c>
      <c r="BD84" t="s">
        <v>74</v>
      </c>
      <c r="BE84" t="s">
        <v>1528</v>
      </c>
      <c r="BF84" t="str">
        <f>HYPERLINK("http://dx.doi.org/10.1177/0969776406065435","http://dx.doi.org/10.1177/0969776406065435")</f>
        <v>http://dx.doi.org/10.1177/0969776406065435</v>
      </c>
      <c r="BG84" t="s">
        <v>74</v>
      </c>
      <c r="BH84" t="s">
        <v>74</v>
      </c>
      <c r="BI84">
        <v>18</v>
      </c>
      <c r="BJ84" t="s">
        <v>1529</v>
      </c>
      <c r="BK84" t="s">
        <v>130</v>
      </c>
      <c r="BL84" t="s">
        <v>1530</v>
      </c>
      <c r="BM84" t="s">
        <v>1531</v>
      </c>
      <c r="BN84" t="s">
        <v>74</v>
      </c>
      <c r="BO84" t="s">
        <v>74</v>
      </c>
      <c r="BP84" t="s">
        <v>74</v>
      </c>
      <c r="BQ84" t="s">
        <v>74</v>
      </c>
      <c r="BR84" t="s">
        <v>104</v>
      </c>
      <c r="BS84" t="s">
        <v>1532</v>
      </c>
      <c r="BT84" t="str">
        <f>HYPERLINK("https%3A%2F%2Fwww.webofscience.com%2Fwos%2Fwoscc%2Ffull-record%2FWOS:000242090300002","View Full Record in Web of Science")</f>
        <v>View Full Record in Web of Science</v>
      </c>
    </row>
    <row r="85" spans="1:72" x14ac:dyDescent="0.25">
      <c r="A85" t="s">
        <v>72</v>
      </c>
      <c r="B85" t="s">
        <v>1533</v>
      </c>
      <c r="C85" t="s">
        <v>74</v>
      </c>
      <c r="D85" t="s">
        <v>74</v>
      </c>
      <c r="E85" t="s">
        <v>74</v>
      </c>
      <c r="F85" t="s">
        <v>1534</v>
      </c>
      <c r="G85" t="s">
        <v>74</v>
      </c>
      <c r="H85" t="s">
        <v>74</v>
      </c>
      <c r="I85" t="s">
        <v>1535</v>
      </c>
      <c r="J85" t="s">
        <v>1536</v>
      </c>
      <c r="K85" t="s">
        <v>74</v>
      </c>
      <c r="L85" t="s">
        <v>74</v>
      </c>
      <c r="M85" t="s">
        <v>78</v>
      </c>
      <c r="N85" t="s">
        <v>139</v>
      </c>
      <c r="O85" t="s">
        <v>74</v>
      </c>
      <c r="P85" t="s">
        <v>74</v>
      </c>
      <c r="Q85" t="s">
        <v>74</v>
      </c>
      <c r="R85" t="s">
        <v>74</v>
      </c>
      <c r="S85" t="s">
        <v>74</v>
      </c>
      <c r="T85" t="s">
        <v>1537</v>
      </c>
      <c r="U85" t="s">
        <v>1538</v>
      </c>
      <c r="V85" t="s">
        <v>1539</v>
      </c>
      <c r="W85" t="s">
        <v>1540</v>
      </c>
      <c r="X85" t="s">
        <v>1541</v>
      </c>
      <c r="Y85" t="s">
        <v>1542</v>
      </c>
      <c r="Z85" t="s">
        <v>1543</v>
      </c>
      <c r="AA85" t="s">
        <v>74</v>
      </c>
      <c r="AB85" t="s">
        <v>1544</v>
      </c>
      <c r="AC85" t="s">
        <v>74</v>
      </c>
      <c r="AD85" t="s">
        <v>74</v>
      </c>
      <c r="AE85" t="s">
        <v>74</v>
      </c>
      <c r="AF85" t="s">
        <v>74</v>
      </c>
      <c r="AG85">
        <v>44</v>
      </c>
      <c r="AH85">
        <v>13</v>
      </c>
      <c r="AI85">
        <v>13</v>
      </c>
      <c r="AJ85">
        <v>0</v>
      </c>
      <c r="AK85">
        <v>9</v>
      </c>
      <c r="AL85" t="s">
        <v>119</v>
      </c>
      <c r="AM85" t="s">
        <v>120</v>
      </c>
      <c r="AN85" t="s">
        <v>121</v>
      </c>
      <c r="AO85" t="s">
        <v>1545</v>
      </c>
      <c r="AP85" t="s">
        <v>1546</v>
      </c>
      <c r="AQ85" t="s">
        <v>74</v>
      </c>
      <c r="AR85" t="s">
        <v>1547</v>
      </c>
      <c r="AS85" t="s">
        <v>1548</v>
      </c>
      <c r="AT85" t="s">
        <v>74</v>
      </c>
      <c r="AU85">
        <v>2006</v>
      </c>
      <c r="AV85">
        <v>8</v>
      </c>
      <c r="AW85">
        <v>4</v>
      </c>
      <c r="AX85" t="s">
        <v>74</v>
      </c>
      <c r="AY85" t="s">
        <v>74</v>
      </c>
      <c r="AZ85" t="s">
        <v>74</v>
      </c>
      <c r="BA85" t="s">
        <v>74</v>
      </c>
      <c r="BB85">
        <v>493</v>
      </c>
      <c r="BC85">
        <v>526</v>
      </c>
      <c r="BD85" t="s">
        <v>74</v>
      </c>
      <c r="BE85" t="s">
        <v>1549</v>
      </c>
      <c r="BF85" t="str">
        <f>HYPERLINK("http://dx.doi.org/10.1080/14616690500342618","http://dx.doi.org/10.1080/14616690500342618")</f>
        <v>http://dx.doi.org/10.1080/14616690500342618</v>
      </c>
      <c r="BG85" t="s">
        <v>74</v>
      </c>
      <c r="BH85" t="s">
        <v>74</v>
      </c>
      <c r="BI85">
        <v>34</v>
      </c>
      <c r="BJ85" t="s">
        <v>651</v>
      </c>
      <c r="BK85" t="s">
        <v>130</v>
      </c>
      <c r="BL85" t="s">
        <v>651</v>
      </c>
      <c r="BM85" t="s">
        <v>1550</v>
      </c>
      <c r="BN85" t="s">
        <v>74</v>
      </c>
      <c r="BO85" t="s">
        <v>74</v>
      </c>
      <c r="BP85" t="s">
        <v>74</v>
      </c>
      <c r="BQ85" t="s">
        <v>74</v>
      </c>
      <c r="BR85" t="s">
        <v>104</v>
      </c>
      <c r="BS85" t="s">
        <v>1551</v>
      </c>
      <c r="BT85" t="str">
        <f>HYPERLINK("https%3A%2F%2Fwww.webofscience.com%2Fwos%2Fwoscc%2Ffull-record%2FWOS:000243659900002","View Full Record in Web of Science")</f>
        <v>View Full Record in Web of Science</v>
      </c>
    </row>
    <row r="86" spans="1:72" x14ac:dyDescent="0.25">
      <c r="A86" t="s">
        <v>72</v>
      </c>
      <c r="B86" t="s">
        <v>1552</v>
      </c>
      <c r="C86" t="s">
        <v>74</v>
      </c>
      <c r="D86" t="s">
        <v>74</v>
      </c>
      <c r="E86" t="s">
        <v>74</v>
      </c>
      <c r="F86" t="s">
        <v>1552</v>
      </c>
      <c r="G86" t="s">
        <v>74</v>
      </c>
      <c r="H86" t="s">
        <v>74</v>
      </c>
      <c r="I86" t="s">
        <v>1553</v>
      </c>
      <c r="J86" t="s">
        <v>1554</v>
      </c>
      <c r="K86" t="s">
        <v>74</v>
      </c>
      <c r="L86" t="s">
        <v>74</v>
      </c>
      <c r="M86" t="s">
        <v>1555</v>
      </c>
      <c r="N86" t="s">
        <v>139</v>
      </c>
      <c r="O86" t="s">
        <v>74</v>
      </c>
      <c r="P86" t="s">
        <v>74</v>
      </c>
      <c r="Q86" t="s">
        <v>74</v>
      </c>
      <c r="R86" t="s">
        <v>74</v>
      </c>
      <c r="S86" t="s">
        <v>74</v>
      </c>
      <c r="T86" t="s">
        <v>74</v>
      </c>
      <c r="U86" t="s">
        <v>1556</v>
      </c>
      <c r="V86" t="s">
        <v>1557</v>
      </c>
      <c r="W86" t="s">
        <v>1558</v>
      </c>
      <c r="X86" t="s">
        <v>1559</v>
      </c>
      <c r="Y86" t="s">
        <v>1560</v>
      </c>
      <c r="Z86" t="s">
        <v>1561</v>
      </c>
      <c r="AA86" t="s">
        <v>1562</v>
      </c>
      <c r="AB86" t="s">
        <v>1563</v>
      </c>
      <c r="AC86" t="s">
        <v>74</v>
      </c>
      <c r="AD86" t="s">
        <v>74</v>
      </c>
      <c r="AE86" t="s">
        <v>74</v>
      </c>
      <c r="AF86" t="s">
        <v>74</v>
      </c>
      <c r="AG86">
        <v>12</v>
      </c>
      <c r="AH86">
        <v>6</v>
      </c>
      <c r="AI86">
        <v>6</v>
      </c>
      <c r="AJ86">
        <v>1</v>
      </c>
      <c r="AK86">
        <v>10</v>
      </c>
      <c r="AL86" t="s">
        <v>1564</v>
      </c>
      <c r="AM86" t="s">
        <v>1565</v>
      </c>
      <c r="AN86" t="s">
        <v>1566</v>
      </c>
      <c r="AO86" t="s">
        <v>1567</v>
      </c>
      <c r="AP86" t="s">
        <v>74</v>
      </c>
      <c r="AQ86" t="s">
        <v>74</v>
      </c>
      <c r="AR86" t="s">
        <v>1568</v>
      </c>
      <c r="AS86" t="s">
        <v>1569</v>
      </c>
      <c r="AT86" t="s">
        <v>74</v>
      </c>
      <c r="AU86">
        <v>2003</v>
      </c>
      <c r="AV86">
        <v>51</v>
      </c>
      <c r="AW86">
        <v>8</v>
      </c>
      <c r="AX86" t="s">
        <v>74</v>
      </c>
      <c r="AY86" t="s">
        <v>74</v>
      </c>
      <c r="AZ86" t="s">
        <v>74</v>
      </c>
      <c r="BA86" t="s">
        <v>74</v>
      </c>
      <c r="BB86">
        <v>963</v>
      </c>
      <c r="BC86">
        <v>981</v>
      </c>
      <c r="BD86" t="s">
        <v>74</v>
      </c>
      <c r="BE86" t="s">
        <v>74</v>
      </c>
      <c r="BF86" t="s">
        <v>74</v>
      </c>
      <c r="BG86" t="s">
        <v>74</v>
      </c>
      <c r="BH86" t="s">
        <v>74</v>
      </c>
      <c r="BI86">
        <v>19</v>
      </c>
      <c r="BJ86" t="s">
        <v>1362</v>
      </c>
      <c r="BK86" t="s">
        <v>130</v>
      </c>
      <c r="BL86" t="s">
        <v>518</v>
      </c>
      <c r="BM86" t="s">
        <v>1570</v>
      </c>
      <c r="BN86" t="s">
        <v>74</v>
      </c>
      <c r="BO86" t="s">
        <v>74</v>
      </c>
      <c r="BP86" t="s">
        <v>74</v>
      </c>
      <c r="BQ86" t="s">
        <v>74</v>
      </c>
      <c r="BR86" t="s">
        <v>104</v>
      </c>
      <c r="BS86" t="s">
        <v>1571</v>
      </c>
      <c r="BT86" t="str">
        <f>HYPERLINK("https%3A%2F%2Fwww.webofscience.com%2Fwos%2Fwoscc%2Ffull-record%2FWOS:000187462000004","View Full Record in Web of Science")</f>
        <v>View Full Record in Web of Science</v>
      </c>
    </row>
    <row r="87" spans="1:72" x14ac:dyDescent="0.25">
      <c r="A87" t="s">
        <v>72</v>
      </c>
      <c r="B87" t="s">
        <v>1572</v>
      </c>
      <c r="C87" t="s">
        <v>74</v>
      </c>
      <c r="D87" t="s">
        <v>74</v>
      </c>
      <c r="E87" t="s">
        <v>74</v>
      </c>
      <c r="F87" t="s">
        <v>1572</v>
      </c>
      <c r="G87" t="s">
        <v>74</v>
      </c>
      <c r="H87" t="s">
        <v>74</v>
      </c>
      <c r="I87" t="s">
        <v>1573</v>
      </c>
      <c r="J87" t="s">
        <v>369</v>
      </c>
      <c r="K87" t="s">
        <v>74</v>
      </c>
      <c r="L87" t="s">
        <v>74</v>
      </c>
      <c r="M87" t="s">
        <v>78</v>
      </c>
      <c r="N87" t="s">
        <v>139</v>
      </c>
      <c r="O87" t="s">
        <v>74</v>
      </c>
      <c r="P87" t="s">
        <v>74</v>
      </c>
      <c r="Q87" t="s">
        <v>74</v>
      </c>
      <c r="R87" t="s">
        <v>74</v>
      </c>
      <c r="S87" t="s">
        <v>74</v>
      </c>
      <c r="T87" t="s">
        <v>74</v>
      </c>
      <c r="U87" t="s">
        <v>1574</v>
      </c>
      <c r="V87" t="s">
        <v>1575</v>
      </c>
      <c r="W87" t="s">
        <v>1576</v>
      </c>
      <c r="X87" t="s">
        <v>1577</v>
      </c>
      <c r="Y87" t="s">
        <v>1578</v>
      </c>
      <c r="Z87" t="s">
        <v>74</v>
      </c>
      <c r="AA87" t="s">
        <v>74</v>
      </c>
      <c r="AB87" t="s">
        <v>74</v>
      </c>
      <c r="AC87" t="s">
        <v>74</v>
      </c>
      <c r="AD87" t="s">
        <v>74</v>
      </c>
      <c r="AE87" t="s">
        <v>74</v>
      </c>
      <c r="AF87" t="s">
        <v>74</v>
      </c>
      <c r="AG87">
        <v>32</v>
      </c>
      <c r="AH87">
        <v>4</v>
      </c>
      <c r="AI87">
        <v>4</v>
      </c>
      <c r="AJ87">
        <v>0</v>
      </c>
      <c r="AK87">
        <v>8</v>
      </c>
      <c r="AL87" t="s">
        <v>1579</v>
      </c>
      <c r="AM87" t="s">
        <v>382</v>
      </c>
      <c r="AN87" t="s">
        <v>383</v>
      </c>
      <c r="AO87" t="s">
        <v>384</v>
      </c>
      <c r="AP87" t="s">
        <v>74</v>
      </c>
      <c r="AQ87" t="s">
        <v>74</v>
      </c>
      <c r="AR87" t="s">
        <v>386</v>
      </c>
      <c r="AS87" t="s">
        <v>387</v>
      </c>
      <c r="AT87" t="s">
        <v>1580</v>
      </c>
      <c r="AU87">
        <v>2001</v>
      </c>
      <c r="AV87">
        <v>32</v>
      </c>
      <c r="AW87">
        <v>4</v>
      </c>
      <c r="AX87" t="s">
        <v>74</v>
      </c>
      <c r="AY87" t="s">
        <v>74</v>
      </c>
      <c r="AZ87" t="s">
        <v>74</v>
      </c>
      <c r="BA87" t="s">
        <v>74</v>
      </c>
      <c r="BB87">
        <v>347</v>
      </c>
      <c r="BC87">
        <v>378</v>
      </c>
      <c r="BD87" t="s">
        <v>74</v>
      </c>
      <c r="BE87" t="s">
        <v>74</v>
      </c>
      <c r="BF87" t="s">
        <v>74</v>
      </c>
      <c r="BG87" t="s">
        <v>74</v>
      </c>
      <c r="BH87" t="s">
        <v>74</v>
      </c>
      <c r="BI87">
        <v>32</v>
      </c>
      <c r="BJ87" t="s">
        <v>391</v>
      </c>
      <c r="BK87" t="s">
        <v>130</v>
      </c>
      <c r="BL87" t="s">
        <v>392</v>
      </c>
      <c r="BM87" t="s">
        <v>1581</v>
      </c>
      <c r="BN87" t="s">
        <v>74</v>
      </c>
      <c r="BO87" t="s">
        <v>74</v>
      </c>
      <c r="BP87" t="s">
        <v>74</v>
      </c>
      <c r="BQ87" t="s">
        <v>74</v>
      </c>
      <c r="BR87" t="s">
        <v>104</v>
      </c>
      <c r="BS87" t="s">
        <v>1582</v>
      </c>
      <c r="BT87" t="str">
        <f>HYPERLINK("https%3A%2F%2Fwww.webofscience.com%2Fwos%2Fwoscc%2Ffull-record%2FWOS:000172560700003","View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2023-10-16T04:57:05Z</dcterms:created>
  <dcterms:modified xsi:type="dcterms:W3CDTF">2023-10-16T04:57:05Z</dcterms:modified>
</cp:coreProperties>
</file>